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21520624-A0C1-4019-9BAC-8A90E3AE72F3}" xr6:coauthVersionLast="36" xr6:coauthVersionMax="36" xr10:uidLastSave="{00000000-0000-0000-0000-000000000000}"/>
  <bookViews>
    <workbookView xWindow="0" yWindow="0" windowWidth="25200" windowHeight="1185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R3240" i="10" l="1"/>
  <c r="Q3240" i="10"/>
  <c r="R2030" i="10"/>
  <c r="Q2030" i="10"/>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<sst xmlns="http://schemas.openxmlformats.org/spreadsheetml/2006/main" count="525" uniqueCount="220">
  <si>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</si>
  <si>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</si>
  <si>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</si>
  <si>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</si>
  <si>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</si>
  <si>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</si>
  <si>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</si>
  <si>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</si>
  <si>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</si>
  <si>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</si>
  <si>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</si>
  <si>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</si>
  <si>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</si>
  <si>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</si>
  <si>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</si>
  <si>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</si>
  <si>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</si>
  <si>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</si>
  <si>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</si>
  <si>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</si>
  <si>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</si>
  <si>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</si>
  <si>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</si>
  <si>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</si>
  <si>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</si>
  <si>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</si>
  <si>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</si>
  <si>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</si>
  <si>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</si>
  <si>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</si>
  <si>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</si>
  <si>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</si>
  <si>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</si>
  <si>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</si>
  <si>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</si>
  <si>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</si>
  <si>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</si>
  <si>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</si>
  <si>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</si>
  <si>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</si>
  <si>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</si>
  <si>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</si>
  <si>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</si>
  <si>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</si>
  <si>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</si>
  <si>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</si>
  <si>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</si>
  <si>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</si>
  <si>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</si>
  <si>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</si>
  <si>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</si>
  <si>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</si>
  <si>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</si>
  <si>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</si>
  <si>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</si>
  <si>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</si>
  <si>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</si>
  <si>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</si>
  <si>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</si>
  <si>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</si>
  <si>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</si>
  <si>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</si>
  <si>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</si>
  <si>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</si>
  <si>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</si>
  <si>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</si>
  <si>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</si>
  <si>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</si>
  <si>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</si>
  <si>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</si>
  <si>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</si>
  <si>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</si>
  <si>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</si>
  <si>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</si>
  <si>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</si>
  <si>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</si>
  <si>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</si>
  <si>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</si>
  <si>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</si>
  <si>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</si>
  <si>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</si>
  <si>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</si>
  <si>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</si>
  <si>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</si>
  <si>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</si>
  <si>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</si>
  <si>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</si>
  <si>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</si>
  <si>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</si>
  <si>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</si>
  <si>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</si>
  <si>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</si>
  <si>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</si>
  <si>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</si>
  <si>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</si>
  <si>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</si>
  <si>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</si>
  <si>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</si>
  <si>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</si>
  <si>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</si>
  <si>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</si>
  <si>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</si>
  <si>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</si>
  <si>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</si>
  <si>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</si>
  <si>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</si>
  <si>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</si>
  <si>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</si>
  <si>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</si>
  <si>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</si>
  <si>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</si>
  <si>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</si>
  <si>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</si>
  <si>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</si>
  <si>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</si>
  <si>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</si>
  <si>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</si>
  <si>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</si>
  <si>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</si>
  <si>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</si>
  <si>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</si>
  <si>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</si>
  <si>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</si>
  <si>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</si>
  <si>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</si>
  <si>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</si>
  <si>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</si>
  <si>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</si>
  <si>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</si>
  <si>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</si>
  <si>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</si>
  <si>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</si>
  <si>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</si>
  <si>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</si>
  <si>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</si>
  <si>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</si>
  <si>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</si>
  <si>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</si>
  <si>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</si>
  <si>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</si>
  <si>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</si>
  <si>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</si>
  <si>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</si>
  <si>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</si>
  <si>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</si>
  <si>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</si>
  <si>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</si>
  <si>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</si>
  <si>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</si>
  <si>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</si>
  <si>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</si>
  <si>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</si>
  <si>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</si>
  <si>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</si>
  <si>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</si>
  <si>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</si>
  <si>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</si>
  <si>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</si>
  <si>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</si>
  <si>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</si>
  <si>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</si>
  <si>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</si>
  <si>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</si>
  <si>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</si>
  <si>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</si>
  <si>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</si>
  <si>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</si>
  <si>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</si>
  <si>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</si>
  <si>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</si>
  <si>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</si>
  <si>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</si>
  <si>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</si>
  <si>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</si>
  <si>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</si>
  <si>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</si>
  <si>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</si>
  <si>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</si>
  <si>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</si>
  <si>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</si>
  <si>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</si>
  <si>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</si>
  <si>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</si>
  <si>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</si>
  <si>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</si>
  <si>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</si>
  <si>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</si>
  <si>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</si>
  <si>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</si>
  <si>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</si>
  <si>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</si>
  <si>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</si>
  <si>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</si>
  <si>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</si>
  <si>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</si>
  <si>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</si>
  <si>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</si>
  <si>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</si>
  <si>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</si>
  <si>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</si>
  <si>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</si>
  <si>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</si>
  <si>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</si>
  <si>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</si>
  <si>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</si>
  <si>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</si>
  <si>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</si>
  <si>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</si>
  <si>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</si>
  <si>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</si>
  <si>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</si>
  <si>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</si>
  <si>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</si>
  <si>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</si>
  <si>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</si>
  <si>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</si>
  <si>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</si>
  <si>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</si>
  <si>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</si>
  <si>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Straubing Strom und Gas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</si>
</sst>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24">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1" fontId="32" fillId="22" borderId="1" xfId="66" applyNumberFormat="1" applyFill="1" applyBorder="1" applyAlignment="1" applyProtection="1">
      <alignment horizontal="center" vertical="center"/>
      <protection locked="0"/>
    </xf>
    <xf numFmtId="8" fontId="30" fillId="22" borderId="1" xfId="2" applyNumberFormat="1" applyFont="1" applyFill="1" applyBorder="1" applyAlignment="1" applyProtection="1">
      <alignment horizontal="center" vertical="center"/>
      <protection locked="0"/>
    </xf>
    <xf numFmtId="8" fontId="30" fillId="22" borderId="7" xfId="2" applyNumberFormat="1" applyFon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3" xfId="29" xr:uid="{00000000-0005-0000-0000-00003C000000}"/>
    <cellStyle name="Standard 3 2" xfId="36" xr:uid="{00000000-0005-0000-0000-00003D000000}"/>
    <cellStyle name="Standard 4" xfId="32" xr:uid="{00000000-0005-0000-0000-00003E000000}"/>
    <cellStyle name="Standard 5" xfId="33" xr:uid="{00000000-0005-0000-0000-00003F000000}"/>
    <cellStyle name="Standard_EHB_NEU_Gas_Entwurf_27_Version 26 ohne Werte" xfId="65" xr:uid="{00000000-0005-0000-0000-000040000000}"/>
    <cellStyle name="Standard_ErhebbgnBetrberGasversorgnetze14945xls(1)" xfId="64" xr:uid="{00000000-0005-0000-0000-000041000000}"/>
    <cellStyle name="Undefiniert" xfId="63" xr:uid="{00000000-0005-0000-0000-00004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10001013</v>
      </c>
    </row>
    <row r="7" spans="1:3" ht="21" customHeight="1">
      <c r="B7" s="3" t="s">
        <v>25</v>
      </c>
      <c r="C7" s="62"/>
    </row>
    <row r="8" spans="1:3" ht="21" customHeight="1">
      <c r="B8" s="3" t="s">
        <v>82</v>
      </c>
      <c r="C8" s="13"/>
    </row>
    <row r="9" spans="1:3" ht="21" customHeight="1">
      <c r="B9" s="2" t="s">
        <v>83</v>
      </c>
      <c r="C9" s="121"/>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A10" zoomScale="85" zoomScaleNormal="85" workbookViewId="0">
      <selection activeCell="B28" sqref="B28:C28"/>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70" zoomScaleNormal="70" workbookViewId="0">
      <selection activeCell="C3" sqref="C3"/>
    </sheetView>
  </sheetViews>
  <sheetFormatPr baseColWidth="10" defaultRowHeight="15.75"/>
  <cols>
    <col min="1" max="1" width="6.28515625" style="45" customWidth="1"/>
    <col min="2" max="2" width="87.7109375" style="108" customWidth="1"/>
    <col min="3" max="19" width="19.28515625" style="45"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76613</v>
      </c>
      <c r="D3" s="26">
        <v>77644</v>
      </c>
      <c r="E3" s="26">
        <v>78200</v>
      </c>
      <c r="F3" s="26">
        <v>81984</v>
      </c>
      <c r="G3" s="26">
        <v>82344</v>
      </c>
      <c r="H3" s="26">
        <v>88348</v>
      </c>
      <c r="I3" s="26">
        <v>85221</v>
      </c>
      <c r="J3" s="26">
        <v>86684</v>
      </c>
      <c r="K3" s="26">
        <v>85731</v>
      </c>
      <c r="L3" s="26">
        <v>79994</v>
      </c>
      <c r="M3" s="26">
        <v>81312</v>
      </c>
      <c r="N3" s="26">
        <v>80616</v>
      </c>
      <c r="O3" s="26">
        <v>79512</v>
      </c>
      <c r="P3" s="26">
        <v>79289</v>
      </c>
      <c r="Q3" s="26">
        <v>79488</v>
      </c>
      <c r="R3" s="26">
        <v>85725</v>
      </c>
      <c r="S3" s="26">
        <v>76073</v>
      </c>
    </row>
    <row r="4" spans="1:19" ht="18.75" customHeight="1">
      <c r="A4" s="93">
        <v>2</v>
      </c>
      <c r="B4" s="97" t="s">
        <v>31</v>
      </c>
      <c r="C4" s="26">
        <v>46</v>
      </c>
      <c r="D4" s="26">
        <v>47</v>
      </c>
      <c r="E4" s="26">
        <v>46</v>
      </c>
      <c r="F4" s="26">
        <v>48</v>
      </c>
      <c r="G4" s="26">
        <v>48</v>
      </c>
      <c r="H4" s="26">
        <v>52</v>
      </c>
      <c r="I4" s="26">
        <v>51</v>
      </c>
      <c r="J4" s="26">
        <v>52</v>
      </c>
      <c r="K4" s="26">
        <v>51</v>
      </c>
      <c r="L4" s="26">
        <v>47</v>
      </c>
      <c r="M4" s="26">
        <v>48</v>
      </c>
      <c r="N4" s="26">
        <v>48</v>
      </c>
      <c r="O4" s="26">
        <v>48</v>
      </c>
      <c r="P4" s="26">
        <v>47</v>
      </c>
      <c r="Q4" s="26">
        <v>46</v>
      </c>
      <c r="R4" s="26">
        <v>50</v>
      </c>
      <c r="S4" s="26">
        <v>44.5</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19867548.09</v>
      </c>
      <c r="D6" s="27">
        <v>18662420.730000004</v>
      </c>
      <c r="E6" s="27">
        <v>20612491.989999998</v>
      </c>
      <c r="F6" s="27">
        <v>24111044.540000007</v>
      </c>
      <c r="G6" s="27">
        <v>28400697.760000013</v>
      </c>
      <c r="H6" s="27">
        <v>28831388.010000002</v>
      </c>
      <c r="I6" s="27">
        <v>33011514.359999999</v>
      </c>
      <c r="J6" s="27">
        <v>36555204.12999998</v>
      </c>
      <c r="K6" s="27">
        <v>37472767.620000005</v>
      </c>
      <c r="L6" s="27">
        <v>37171681.279999994</v>
      </c>
      <c r="M6" s="27">
        <v>38027096.070000015</v>
      </c>
      <c r="N6" s="27">
        <v>40480501</v>
      </c>
      <c r="O6" s="27">
        <v>41971127.560000002</v>
      </c>
      <c r="P6" s="27">
        <v>43000596.170000002</v>
      </c>
      <c r="Q6" s="27">
        <v>43603656.770000003</v>
      </c>
      <c r="R6" s="27">
        <v>40272352.799999997</v>
      </c>
      <c r="S6" s="27">
        <v>40372172.57</v>
      </c>
    </row>
    <row r="7" spans="1:19" ht="18.75" customHeight="1">
      <c r="A7" s="96" t="s">
        <v>75</v>
      </c>
      <c r="B7" s="103" t="s">
        <v>159</v>
      </c>
      <c r="C7" s="27">
        <v>3947154.6100000003</v>
      </c>
      <c r="D7" s="27">
        <v>5434319.3700000001</v>
      </c>
      <c r="E7" s="27">
        <v>7558451.1200000001</v>
      </c>
      <c r="F7" s="27">
        <v>10779097.890000001</v>
      </c>
      <c r="G7" s="27">
        <v>14800790.17</v>
      </c>
      <c r="H7" s="27">
        <v>15899883.630000001</v>
      </c>
      <c r="I7" s="27">
        <v>19076496.670000002</v>
      </c>
      <c r="J7" s="27">
        <v>20989878.300000001</v>
      </c>
      <c r="K7" s="27">
        <v>22368141.670000002</v>
      </c>
      <c r="L7" s="27">
        <v>22261867.489999998</v>
      </c>
      <c r="M7" s="27">
        <v>22841957.989999998</v>
      </c>
      <c r="N7" s="27">
        <v>22772832.25</v>
      </c>
      <c r="O7" s="27">
        <v>24092830.300000001</v>
      </c>
      <c r="P7" s="27">
        <v>24524498.359999999</v>
      </c>
      <c r="Q7" s="27">
        <v>25140873.510000002</v>
      </c>
      <c r="R7" s="27">
        <v>22841188.050000001</v>
      </c>
      <c r="S7" s="27">
        <v>22781066.25</v>
      </c>
    </row>
    <row r="8" spans="1:19" ht="18.75" customHeight="1">
      <c r="A8" s="96" t="s">
        <v>89</v>
      </c>
      <c r="B8" s="103" t="s">
        <v>160</v>
      </c>
      <c r="C8" s="27">
        <v>1641425.39</v>
      </c>
      <c r="D8" s="27">
        <v>1752549.63</v>
      </c>
      <c r="E8" s="27">
        <v>1813653.88</v>
      </c>
      <c r="F8" s="27">
        <v>1804268.1099999999</v>
      </c>
      <c r="G8" s="27">
        <v>1838823.83</v>
      </c>
      <c r="H8" s="27">
        <v>1780321.3699999999</v>
      </c>
      <c r="I8" s="27">
        <v>1765546.33</v>
      </c>
      <c r="J8" s="27">
        <v>1725021.7</v>
      </c>
      <c r="K8" s="27">
        <v>1672467.33</v>
      </c>
      <c r="L8" s="27">
        <v>1705315.51</v>
      </c>
      <c r="M8" s="27">
        <v>1695541.01</v>
      </c>
      <c r="N8" s="27">
        <v>1714438.84</v>
      </c>
      <c r="O8" s="27">
        <v>1688368.59</v>
      </c>
      <c r="P8" s="27">
        <v>1681618.42</v>
      </c>
      <c r="Q8" s="27">
        <v>1755527.39</v>
      </c>
      <c r="R8" s="27">
        <v>1755634.57</v>
      </c>
      <c r="S8" s="27">
        <v>1703828.67</v>
      </c>
    </row>
    <row r="9" spans="1:19">
      <c r="A9" s="96" t="s">
        <v>100</v>
      </c>
      <c r="B9" s="103" t="s">
        <v>87</v>
      </c>
      <c r="C9" s="27">
        <v>15920393.48</v>
      </c>
      <c r="D9" s="27">
        <v>13228101.360000003</v>
      </c>
      <c r="E9" s="27">
        <v>13054040.869999997</v>
      </c>
      <c r="F9" s="27">
        <v>13331946.650000006</v>
      </c>
      <c r="G9" s="27">
        <v>13599907.590000013</v>
      </c>
      <c r="H9" s="27">
        <v>12931504.380000001</v>
      </c>
      <c r="I9" s="27">
        <v>13935017.689999998</v>
      </c>
      <c r="J9" s="27">
        <v>15565325.82999998</v>
      </c>
      <c r="K9" s="27">
        <v>15104625.950000003</v>
      </c>
      <c r="L9" s="27">
        <v>14909813.789999995</v>
      </c>
      <c r="M9" s="27">
        <v>15185138.080000017</v>
      </c>
      <c r="N9" s="27">
        <v>17707668.75</v>
      </c>
      <c r="O9" s="27">
        <v>17878297.260000002</v>
      </c>
      <c r="P9" s="27">
        <v>18476097.810000002</v>
      </c>
      <c r="Q9" s="27">
        <v>18462783.260000002</v>
      </c>
      <c r="R9" s="27">
        <v>17431164.749999996</v>
      </c>
      <c r="S9" s="27">
        <v>17591106.32</v>
      </c>
    </row>
    <row r="10" spans="1:19" ht="30">
      <c r="A10" s="93">
        <v>2</v>
      </c>
      <c r="B10" s="97" t="s">
        <v>36</v>
      </c>
      <c r="C10" s="27"/>
      <c r="D10" s="27"/>
      <c r="E10" s="27"/>
      <c r="F10" s="27"/>
      <c r="G10" s="27"/>
      <c r="H10" s="27"/>
      <c r="I10" s="27"/>
      <c r="J10" s="27"/>
      <c r="K10" s="27"/>
      <c r="L10" s="27"/>
      <c r="M10" s="27"/>
      <c r="N10" s="27"/>
      <c r="O10" s="27"/>
      <c r="P10" s="27"/>
      <c r="Q10" s="27"/>
      <c r="R10" s="27"/>
      <c r="S10" s="27"/>
    </row>
    <row r="11" spans="1:19" ht="18.75" customHeight="1">
      <c r="A11" s="93">
        <v>3</v>
      </c>
      <c r="B11" s="97" t="s">
        <v>58</v>
      </c>
      <c r="C11" s="27">
        <v>160569.91</v>
      </c>
      <c r="D11" s="27">
        <v>217973.11</v>
      </c>
      <c r="E11" s="27">
        <v>235116.04</v>
      </c>
      <c r="F11" s="27">
        <v>225484.75</v>
      </c>
      <c r="G11" s="27">
        <v>373448.62</v>
      </c>
      <c r="H11" s="27">
        <v>311612.92</v>
      </c>
      <c r="I11" s="27">
        <v>360182.68</v>
      </c>
      <c r="J11" s="27">
        <v>264682.93</v>
      </c>
      <c r="K11" s="27">
        <v>293459.01</v>
      </c>
      <c r="L11" s="27">
        <v>318694.15000000002</v>
      </c>
      <c r="M11" s="27">
        <v>348733.33041085798</v>
      </c>
      <c r="N11" s="27">
        <v>285026</v>
      </c>
      <c r="O11" s="27">
        <v>301165.01</v>
      </c>
      <c r="P11" s="27">
        <v>213336.5</v>
      </c>
      <c r="Q11" s="27">
        <v>192887.1</v>
      </c>
      <c r="R11" s="27">
        <v>283985</v>
      </c>
      <c r="S11" s="27">
        <v>386174.67</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599073</v>
      </c>
      <c r="D13" s="27">
        <v>570045.25036545179</v>
      </c>
      <c r="E13" s="27">
        <v>432528.88800787966</v>
      </c>
      <c r="F13" s="27">
        <v>400551.28685204551</v>
      </c>
      <c r="G13" s="27">
        <v>737016.8716942335</v>
      </c>
      <c r="H13" s="27">
        <v>576938.65462338843</v>
      </c>
      <c r="I13" s="27">
        <v>1274138.3975996152</v>
      </c>
      <c r="J13" s="27">
        <v>1627876.7831868599</v>
      </c>
      <c r="K13" s="27">
        <v>1834223.8460557545</v>
      </c>
      <c r="L13" s="27">
        <v>935875.58856996801</v>
      </c>
      <c r="M13" s="27">
        <v>995616.75231250934</v>
      </c>
      <c r="N13" s="27">
        <v>1055265.03</v>
      </c>
      <c r="O13" s="27">
        <v>1045590.2</v>
      </c>
      <c r="P13" s="27">
        <v>579659.81000000006</v>
      </c>
      <c r="Q13" s="27">
        <v>743067.01</v>
      </c>
      <c r="R13" s="27">
        <v>618213.52</v>
      </c>
      <c r="S13" s="27">
        <v>920595.29</v>
      </c>
    </row>
    <row r="14" spans="1:19" ht="30">
      <c r="A14" s="96" t="s">
        <v>75</v>
      </c>
      <c r="B14" s="97" t="s">
        <v>80</v>
      </c>
      <c r="C14" s="27">
        <v>0</v>
      </c>
      <c r="D14" s="27">
        <v>0</v>
      </c>
      <c r="E14" s="27">
        <v>0</v>
      </c>
      <c r="F14" s="27">
        <v>0</v>
      </c>
      <c r="G14" s="27">
        <v>0</v>
      </c>
      <c r="H14" s="27">
        <v>0</v>
      </c>
      <c r="I14" s="27">
        <v>0</v>
      </c>
      <c r="J14" s="27">
        <v>0</v>
      </c>
      <c r="K14" s="27">
        <v>0</v>
      </c>
      <c r="L14" s="27">
        <v>0</v>
      </c>
      <c r="M14" s="27">
        <v>0</v>
      </c>
      <c r="N14" s="27">
        <v>0</v>
      </c>
      <c r="O14" s="27">
        <v>0</v>
      </c>
      <c r="P14" s="27">
        <v>0</v>
      </c>
      <c r="Q14" s="27">
        <v>0</v>
      </c>
      <c r="R14" s="27">
        <v>0</v>
      </c>
      <c r="S14" s="27">
        <v>0</v>
      </c>
    </row>
    <row r="15" spans="1:19" ht="18.75" customHeight="1">
      <c r="A15" s="96" t="s">
        <v>89</v>
      </c>
      <c r="B15" s="97" t="s">
        <v>90</v>
      </c>
      <c r="C15" s="27">
        <v>16661.490000000002</v>
      </c>
      <c r="D15" s="27">
        <v>32031.16</v>
      </c>
      <c r="E15" s="27">
        <v>34348.449999999997</v>
      </c>
      <c r="F15" s="27">
        <v>113549.75</v>
      </c>
      <c r="G15" s="27">
        <v>292249.84000000003</v>
      </c>
      <c r="H15" s="27">
        <v>189454.35</v>
      </c>
      <c r="I15" s="27">
        <v>390507.67</v>
      </c>
      <c r="J15" s="27">
        <v>358814.77</v>
      </c>
      <c r="K15" s="27">
        <v>1150420.04</v>
      </c>
      <c r="L15" s="27">
        <v>328990.07</v>
      </c>
      <c r="M15" s="27">
        <v>446944.37</v>
      </c>
      <c r="N15" s="27">
        <v>555691.91</v>
      </c>
      <c r="O15" s="27">
        <v>253477.44</v>
      </c>
      <c r="P15" s="27">
        <v>133987.74</v>
      </c>
      <c r="Q15" s="27">
        <v>35339.17</v>
      </c>
      <c r="R15" s="27">
        <v>10553.89</v>
      </c>
      <c r="S15" s="27">
        <v>12397.07</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2331864.35</v>
      </c>
      <c r="D17" s="27">
        <v>2170016.91566265</v>
      </c>
      <c r="E17" s="27">
        <v>2369599.6239240505</v>
      </c>
      <c r="F17" s="27">
        <v>2437604.3686291589</v>
      </c>
      <c r="G17" s="27">
        <v>2647388.0134190321</v>
      </c>
      <c r="H17" s="27">
        <v>2760536.2719084271</v>
      </c>
      <c r="I17" s="27">
        <v>2775678.4571819538</v>
      </c>
      <c r="J17" s="27">
        <v>2724315.2814250942</v>
      </c>
      <c r="K17" s="27">
        <v>2839949.8914959868</v>
      </c>
      <c r="L17" s="27">
        <v>2895934.0596622629</v>
      </c>
      <c r="M17" s="27">
        <v>2922993.2054173066</v>
      </c>
      <c r="N17" s="27">
        <v>3032590.39</v>
      </c>
      <c r="O17" s="27">
        <v>3015225.53</v>
      </c>
      <c r="P17" s="27">
        <v>3011531.09</v>
      </c>
      <c r="Q17" s="27">
        <v>3027344.21</v>
      </c>
      <c r="R17" s="27">
        <v>3196936.7</v>
      </c>
      <c r="S17" s="27">
        <v>3198733.9</v>
      </c>
    </row>
    <row r="18" spans="1:19" ht="18.75" customHeight="1">
      <c r="A18" s="98">
        <v>2</v>
      </c>
      <c r="B18" s="97" t="s">
        <v>38</v>
      </c>
      <c r="C18" s="27">
        <v>4877393</v>
      </c>
      <c r="D18" s="27">
        <v>4622691.7407336822</v>
      </c>
      <c r="E18" s="27">
        <v>4232115.5469115423</v>
      </c>
      <c r="F18" s="27">
        <v>4503966.5470734686</v>
      </c>
      <c r="G18" s="27">
        <v>4673983.2168386495</v>
      </c>
      <c r="H18" s="27">
        <v>4488013.2220312348</v>
      </c>
      <c r="I18" s="27">
        <v>4813278.228738212</v>
      </c>
      <c r="J18" s="27">
        <v>5671486.1558119515</v>
      </c>
      <c r="K18" s="27">
        <v>5870087.3776045861</v>
      </c>
      <c r="L18" s="27">
        <v>5554764.5729219895</v>
      </c>
      <c r="M18" s="27">
        <v>6204611.0171243455</v>
      </c>
      <c r="N18" s="27">
        <v>8335761.2999999998</v>
      </c>
      <c r="O18" s="27">
        <v>7840906.3899999997</v>
      </c>
      <c r="P18" s="27">
        <v>8313509.7199999997</v>
      </c>
      <c r="Q18" s="27">
        <v>8518869.8300000001</v>
      </c>
      <c r="R18" s="27">
        <v>7808696.0599999996</v>
      </c>
      <c r="S18" s="27">
        <v>7545689.0899999999</v>
      </c>
    </row>
    <row r="19" spans="1:19" ht="18.75" customHeight="1">
      <c r="A19" s="96" t="s">
        <v>97</v>
      </c>
      <c r="B19" s="97" t="s">
        <v>39</v>
      </c>
      <c r="C19" s="27">
        <v>0</v>
      </c>
      <c r="D19" s="27">
        <v>0</v>
      </c>
      <c r="E19" s="27">
        <v>0</v>
      </c>
      <c r="F19" s="27">
        <v>0</v>
      </c>
      <c r="G19" s="27">
        <v>0</v>
      </c>
      <c r="H19" s="27">
        <v>0</v>
      </c>
      <c r="I19" s="27">
        <v>0</v>
      </c>
      <c r="J19" s="27">
        <v>0</v>
      </c>
      <c r="K19" s="27">
        <v>0</v>
      </c>
      <c r="L19" s="27">
        <v>0</v>
      </c>
      <c r="M19" s="27">
        <v>0</v>
      </c>
      <c r="N19" s="27">
        <v>0</v>
      </c>
      <c r="O19" s="27">
        <v>0</v>
      </c>
      <c r="P19" s="27">
        <v>0</v>
      </c>
      <c r="Q19" s="27">
        <v>86618.880000000005</v>
      </c>
      <c r="R19" s="27">
        <v>0</v>
      </c>
      <c r="S19" s="27">
        <v>0</v>
      </c>
    </row>
    <row r="20" spans="1:19" ht="30">
      <c r="A20" s="96" t="s">
        <v>98</v>
      </c>
      <c r="B20" s="97" t="s">
        <v>79</v>
      </c>
      <c r="C20" s="27">
        <v>4060209.23</v>
      </c>
      <c r="D20" s="27">
        <v>4086503.51</v>
      </c>
      <c r="E20" s="27">
        <v>3847408.62</v>
      </c>
      <c r="F20" s="27">
        <v>3946869.35</v>
      </c>
      <c r="G20" s="27">
        <v>4392560.5</v>
      </c>
      <c r="H20" s="27">
        <v>3755781.95</v>
      </c>
      <c r="I20" s="27">
        <v>3963468.77</v>
      </c>
      <c r="J20" s="27">
        <v>4937634.5999999996</v>
      </c>
      <c r="K20" s="27">
        <v>5147017.59</v>
      </c>
      <c r="L20" s="27">
        <v>4986147.16</v>
      </c>
      <c r="M20" s="27">
        <v>5346455.2699999996</v>
      </c>
      <c r="N20" s="27">
        <v>7728658.1399999997</v>
      </c>
      <c r="O20" s="27">
        <v>7388755.5800000001</v>
      </c>
      <c r="P20" s="27">
        <v>7874406.2800000003</v>
      </c>
      <c r="Q20" s="27">
        <v>8140319.8499999996</v>
      </c>
      <c r="R20" s="27">
        <v>7186883.0700000003</v>
      </c>
      <c r="S20" s="27">
        <v>6999327.2999999998</v>
      </c>
    </row>
    <row r="21" spans="1:19" ht="18.75" customHeight="1">
      <c r="A21" s="93">
        <v>3</v>
      </c>
      <c r="B21" s="97" t="s">
        <v>40</v>
      </c>
      <c r="C21" s="27">
        <v>3286276</v>
      </c>
      <c r="D21" s="27">
        <v>3458240.4144844599</v>
      </c>
      <c r="E21" s="27">
        <v>5145753.2348146131</v>
      </c>
      <c r="F21" s="27">
        <v>4627227.8257569056</v>
      </c>
      <c r="G21" s="27">
        <v>3586130.6237999052</v>
      </c>
      <c r="H21" s="27">
        <v>3550501.0072421064</v>
      </c>
      <c r="I21" s="27">
        <v>3531090.4660236668</v>
      </c>
      <c r="J21" s="27">
        <v>3725169.5861015609</v>
      </c>
      <c r="K21" s="27">
        <v>3796825.0144522493</v>
      </c>
      <c r="L21" s="27">
        <v>3844278.705130104</v>
      </c>
      <c r="M21" s="27">
        <v>3884697.0383514632</v>
      </c>
      <c r="N21" s="27">
        <v>3863549.29</v>
      </c>
      <c r="O21" s="27">
        <v>3893925.6</v>
      </c>
      <c r="P21" s="27">
        <v>3984974.49</v>
      </c>
      <c r="Q21" s="27">
        <v>4037024</v>
      </c>
      <c r="R21" s="27">
        <v>4037378.15</v>
      </c>
      <c r="S21" s="27">
        <v>3687172.1</v>
      </c>
    </row>
    <row r="22" spans="1:19" ht="18.75" customHeight="1">
      <c r="A22" s="96" t="s">
        <v>99</v>
      </c>
      <c r="B22" s="97" t="s">
        <v>57</v>
      </c>
      <c r="C22" s="27">
        <v>1829039.45</v>
      </c>
      <c r="D22" s="27">
        <v>1772020.86</v>
      </c>
      <c r="E22" s="27">
        <v>1825647.74</v>
      </c>
      <c r="F22" s="27">
        <v>1902446</v>
      </c>
      <c r="G22" s="27">
        <v>1846671.43</v>
      </c>
      <c r="H22" s="27">
        <v>1788641.69</v>
      </c>
      <c r="I22" s="27">
        <v>1778218.66</v>
      </c>
      <c r="J22" s="27">
        <v>1740659.77</v>
      </c>
      <c r="K22" s="27">
        <v>1682408.2</v>
      </c>
      <c r="L22" s="27">
        <v>1697468.82</v>
      </c>
      <c r="M22" s="27">
        <v>1688520.3</v>
      </c>
      <c r="N22" s="27">
        <v>1715469.94</v>
      </c>
      <c r="O22" s="27">
        <v>1710381.63</v>
      </c>
      <c r="P22" s="27">
        <v>1682000</v>
      </c>
      <c r="Q22" s="27">
        <v>1765113.08</v>
      </c>
      <c r="R22" s="27">
        <v>1766633.78</v>
      </c>
      <c r="S22" s="27">
        <v>1692181.2</v>
      </c>
    </row>
    <row r="23" spans="1:19" ht="18.75" customHeight="1">
      <c r="A23" s="96" t="s">
        <v>103</v>
      </c>
      <c r="B23" s="97" t="s">
        <v>104</v>
      </c>
      <c r="C23" s="27"/>
      <c r="D23" s="27"/>
      <c r="E23" s="27"/>
      <c r="F23" s="27"/>
      <c r="G23" s="27"/>
      <c r="H23" s="27"/>
      <c r="I23" s="27"/>
      <c r="J23" s="27"/>
      <c r="K23" s="27"/>
      <c r="L23" s="27"/>
      <c r="M23" s="27"/>
      <c r="N23" s="27"/>
      <c r="O23" s="27"/>
      <c r="P23" s="27"/>
      <c r="Q23" s="27"/>
      <c r="R23" s="27"/>
      <c r="S23" s="27"/>
    </row>
    <row r="24" spans="1:19" ht="30">
      <c r="A24" s="93">
        <v>4</v>
      </c>
      <c r="B24" s="97" t="s">
        <v>41</v>
      </c>
      <c r="C24" s="27">
        <v>1282673.05</v>
      </c>
      <c r="D24" s="27">
        <v>1259860.0599999998</v>
      </c>
      <c r="E24" s="27">
        <v>1177789.7625201077</v>
      </c>
      <c r="F24" s="27">
        <v>1115657.4745575532</v>
      </c>
      <c r="G24" s="27">
        <v>1232478.2471007765</v>
      </c>
      <c r="H24" s="27">
        <v>1171872.0012029693</v>
      </c>
      <c r="I24" s="27">
        <v>1170233.3548708167</v>
      </c>
      <c r="J24" s="27">
        <v>1144784.9818130077</v>
      </c>
      <c r="K24" s="27">
        <v>1189202.8133906738</v>
      </c>
      <c r="L24" s="27">
        <v>1115385.8763624365</v>
      </c>
      <c r="M24" s="27">
        <v>1118648.3721204738</v>
      </c>
      <c r="N24" s="27">
        <v>1164003.43</v>
      </c>
      <c r="O24" s="27">
        <v>1169722.8600000001</v>
      </c>
      <c r="P24" s="27">
        <v>1200345.01</v>
      </c>
      <c r="Q24" s="27">
        <v>1179887.5900000001</v>
      </c>
      <c r="R24" s="27">
        <v>1555812.11</v>
      </c>
      <c r="S24" s="27">
        <v>1164015.1100000001</v>
      </c>
    </row>
    <row r="25" spans="1:19" ht="18.75" customHeight="1">
      <c r="A25" s="93">
        <v>5</v>
      </c>
      <c r="B25" s="97" t="s">
        <v>42</v>
      </c>
      <c r="C25" s="27">
        <v>74505.7</v>
      </c>
      <c r="D25" s="27">
        <v>92222.842229451664</v>
      </c>
      <c r="E25" s="27">
        <v>117224.2306313929</v>
      </c>
      <c r="F25" s="27">
        <v>67069.691626675063</v>
      </c>
      <c r="G25" s="27">
        <v>50498.557085071749</v>
      </c>
      <c r="H25" s="27">
        <v>43099.012289847757</v>
      </c>
      <c r="I25" s="27">
        <v>32662.619758599096</v>
      </c>
      <c r="J25" s="27">
        <v>11916.397398735966</v>
      </c>
      <c r="K25" s="27">
        <v>9683.0482116466119</v>
      </c>
      <c r="L25" s="27">
        <v>6654.88076216833</v>
      </c>
      <c r="M25" s="27">
        <v>4207.9118262215088</v>
      </c>
      <c r="N25" s="27">
        <v>3776</v>
      </c>
      <c r="O25" s="27">
        <v>3156.94</v>
      </c>
      <c r="P25" s="27">
        <v>2184.77</v>
      </c>
      <c r="Q25" s="27">
        <v>1290.1300000000001</v>
      </c>
      <c r="R25" s="27">
        <v>325.55695628604991</v>
      </c>
      <c r="S25" s="27">
        <v>11.99</v>
      </c>
    </row>
    <row r="26" spans="1:19" ht="18.75" customHeight="1">
      <c r="A26" s="93">
        <v>6</v>
      </c>
      <c r="B26" s="97" t="s">
        <v>43</v>
      </c>
      <c r="C26" s="27">
        <v>0</v>
      </c>
      <c r="D26" s="27">
        <v>0</v>
      </c>
      <c r="E26" s="27">
        <v>0</v>
      </c>
      <c r="F26" s="27">
        <v>150690.3412069937</v>
      </c>
      <c r="G26" s="27">
        <v>199802.03341317887</v>
      </c>
      <c r="H26" s="27">
        <v>101504.62650199629</v>
      </c>
      <c r="I26" s="27">
        <v>31254.276849216156</v>
      </c>
      <c r="J26" s="27">
        <v>14172.966545058742</v>
      </c>
      <c r="K26" s="27">
        <v>8497.3051554661488</v>
      </c>
      <c r="L26" s="27">
        <v>31826.714559952292</v>
      </c>
      <c r="M26" s="27">
        <v>54233.491339003842</v>
      </c>
      <c r="N26" s="27">
        <v>75874</v>
      </c>
      <c r="O26" s="27">
        <v>34927.39</v>
      </c>
      <c r="P26" s="27">
        <v>21156.46</v>
      </c>
      <c r="Q26" s="27">
        <v>23377.34</v>
      </c>
      <c r="R26" s="27">
        <v>15675.03</v>
      </c>
      <c r="S26" s="27">
        <v>16257.25</v>
      </c>
    </row>
    <row r="27" spans="1:19" ht="18.75" customHeight="1">
      <c r="A27" s="93">
        <v>7</v>
      </c>
      <c r="B27" s="97" t="s">
        <v>60</v>
      </c>
      <c r="C27" s="27">
        <v>240391.14</v>
      </c>
      <c r="D27" s="27">
        <v>1578508.500599246</v>
      </c>
      <c r="E27" s="27">
        <v>1017022.5578769749</v>
      </c>
      <c r="F27" s="27">
        <v>1128734.7458277722</v>
      </c>
      <c r="G27" s="27">
        <v>860878.2748169977</v>
      </c>
      <c r="H27" s="27">
        <v>696495.95451682259</v>
      </c>
      <c r="I27" s="27">
        <v>786225.19738341891</v>
      </c>
      <c r="J27" s="27">
        <v>726468.51556375402</v>
      </c>
      <c r="K27" s="123">
        <v>730794.77363017201</v>
      </c>
      <c r="L27" s="27">
        <v>698282.68873159413</v>
      </c>
      <c r="M27" s="27">
        <v>308852.46671466948</v>
      </c>
      <c r="N27" s="27">
        <v>120550.82</v>
      </c>
      <c r="O27" s="27">
        <v>181513.99</v>
      </c>
      <c r="P27" s="27">
        <v>116091.59</v>
      </c>
      <c r="Q27" s="27">
        <v>149926.62</v>
      </c>
      <c r="R27" s="27">
        <v>77599.25</v>
      </c>
      <c r="S27" s="27">
        <v>155472.67000000001</v>
      </c>
    </row>
    <row r="28" spans="1:19" ht="18.75" customHeight="1">
      <c r="A28" s="99" t="s">
        <v>105</v>
      </c>
      <c r="B28" s="104" t="s">
        <v>166</v>
      </c>
      <c r="C28" s="27"/>
      <c r="D28" s="27"/>
      <c r="E28" s="27"/>
      <c r="F28" s="27"/>
      <c r="G28" s="27"/>
      <c r="H28" s="27"/>
      <c r="I28" s="27"/>
      <c r="J28" s="27"/>
      <c r="K28" s="27"/>
      <c r="L28" s="27"/>
      <c r="M28" s="27"/>
      <c r="N28" s="27"/>
      <c r="O28" s="27"/>
      <c r="P28" s="27"/>
      <c r="Q28" s="27"/>
      <c r="R28" s="27"/>
      <c r="S28" s="27"/>
    </row>
    <row r="29" spans="1:19" ht="18.75" customHeight="1">
      <c r="A29" s="99" t="s">
        <v>106</v>
      </c>
      <c r="B29" s="105" t="s">
        <v>107</v>
      </c>
      <c r="C29" s="27"/>
      <c r="D29" s="27"/>
      <c r="E29" s="27"/>
      <c r="F29" s="27"/>
      <c r="G29" s="27"/>
      <c r="H29" s="27"/>
      <c r="I29" s="27"/>
      <c r="J29" s="27"/>
      <c r="K29" s="27"/>
      <c r="L29" s="27"/>
      <c r="M29" s="27"/>
      <c r="N29" s="27"/>
      <c r="O29" s="27"/>
      <c r="P29" s="27"/>
      <c r="Q29" s="27"/>
      <c r="R29" s="27"/>
      <c r="S29" s="27"/>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4229023.2</v>
      </c>
      <c r="D31" s="27">
        <v>4229023.2</v>
      </c>
      <c r="E31" s="27">
        <v>4229023.2</v>
      </c>
      <c r="F31" s="27">
        <v>4229023.2</v>
      </c>
      <c r="G31" s="27">
        <v>4422978.3600000003</v>
      </c>
      <c r="H31" s="27">
        <v>4422978.3600000003</v>
      </c>
      <c r="I31" s="27">
        <v>4422978.3600000003</v>
      </c>
      <c r="J31" s="27">
        <v>4422978.3600000003</v>
      </c>
      <c r="K31" s="27">
        <v>4422978.3600000003</v>
      </c>
      <c r="L31" s="27">
        <v>4422978.3600000003</v>
      </c>
      <c r="M31" s="27">
        <v>4422978.3600000003</v>
      </c>
      <c r="N31" s="27">
        <v>10125309.359999999</v>
      </c>
      <c r="O31" s="27">
        <v>7933205.9800000004</v>
      </c>
      <c r="P31" s="27">
        <v>9167175.2400000002</v>
      </c>
      <c r="Q31" s="27">
        <v>10078356.49</v>
      </c>
      <c r="R31" s="27">
        <v>9921239.6600000001</v>
      </c>
      <c r="S31" s="27">
        <v>11104556.92</v>
      </c>
    </row>
    <row r="32" spans="1:19" s="50" customFormat="1" ht="18.75" customHeight="1">
      <c r="A32" s="66" t="s">
        <v>75</v>
      </c>
      <c r="B32" s="106" t="s">
        <v>168</v>
      </c>
      <c r="C32" s="27">
        <v>2116500</v>
      </c>
      <c r="D32" s="27">
        <v>2116500</v>
      </c>
      <c r="E32" s="27">
        <v>2116500</v>
      </c>
      <c r="F32" s="27">
        <v>2116500</v>
      </c>
      <c r="G32" s="27">
        <v>2116500</v>
      </c>
      <c r="H32" s="27">
        <v>2116500</v>
      </c>
      <c r="I32" s="27">
        <v>2116500</v>
      </c>
      <c r="J32" s="27">
        <v>2116500</v>
      </c>
      <c r="K32" s="27">
        <v>2116500</v>
      </c>
      <c r="L32" s="27">
        <v>2116500</v>
      </c>
      <c r="M32" s="27">
        <v>2116500</v>
      </c>
      <c r="N32" s="27">
        <v>2116500</v>
      </c>
      <c r="O32" s="27">
        <v>2116500</v>
      </c>
      <c r="P32" s="27">
        <v>2116500</v>
      </c>
      <c r="Q32" s="27">
        <v>2116500</v>
      </c>
      <c r="R32" s="27">
        <v>2116500</v>
      </c>
      <c r="S32" s="27">
        <v>2116500</v>
      </c>
    </row>
    <row r="33" spans="1:19" s="50" customFormat="1" ht="18.75" customHeight="1">
      <c r="A33" s="66" t="s">
        <v>89</v>
      </c>
      <c r="B33" s="106" t="s">
        <v>169</v>
      </c>
      <c r="C33" s="27">
        <v>2112523.2000000002</v>
      </c>
      <c r="D33" s="27">
        <v>2112523.2000000002</v>
      </c>
      <c r="E33" s="27">
        <v>2112523.2000000002</v>
      </c>
      <c r="F33" s="27">
        <v>2112523.2000000002</v>
      </c>
      <c r="G33" s="27">
        <v>2112523.2000000002</v>
      </c>
      <c r="H33" s="27">
        <v>2112523.2000000002</v>
      </c>
      <c r="I33" s="27">
        <v>2112523.2000000002</v>
      </c>
      <c r="J33" s="27">
        <v>2112523.2000000002</v>
      </c>
      <c r="K33" s="27">
        <v>2112523.2000000002</v>
      </c>
      <c r="L33" s="27">
        <v>2112523.2000000002</v>
      </c>
      <c r="M33" s="27">
        <v>2112523.2000000002</v>
      </c>
      <c r="N33" s="27">
        <v>3568115.92</v>
      </c>
      <c r="O33" s="27">
        <v>3568115.92</v>
      </c>
      <c r="P33" s="27">
        <v>5317134.4800000004</v>
      </c>
      <c r="Q33" s="27">
        <v>5317134.4800000004</v>
      </c>
      <c r="R33" s="27">
        <v>5317134.4800000004</v>
      </c>
      <c r="S33" s="27">
        <v>5317134.4800000004</v>
      </c>
    </row>
    <row r="34" spans="1:19" s="50" customFormat="1" ht="18.75" customHeight="1">
      <c r="A34" s="66" t="s">
        <v>100</v>
      </c>
      <c r="B34" s="106" t="s">
        <v>170</v>
      </c>
      <c r="C34" s="27"/>
      <c r="D34" s="27"/>
      <c r="E34" s="27"/>
      <c r="F34" s="27">
        <v>0</v>
      </c>
      <c r="G34" s="27">
        <v>193955.16</v>
      </c>
      <c r="H34" s="27">
        <v>193955.16</v>
      </c>
      <c r="I34" s="27">
        <v>193955.16</v>
      </c>
      <c r="J34" s="27">
        <v>193955.16</v>
      </c>
      <c r="K34" s="27">
        <v>193955.16</v>
      </c>
      <c r="L34" s="27">
        <v>193955.16</v>
      </c>
      <c r="M34" s="27">
        <v>193955.16</v>
      </c>
      <c r="N34" s="27">
        <v>193955.16</v>
      </c>
      <c r="O34" s="27">
        <v>193955.16</v>
      </c>
      <c r="P34" s="27">
        <v>193955.16</v>
      </c>
      <c r="Q34" s="27">
        <v>193955.16</v>
      </c>
      <c r="R34" s="27">
        <v>193955.16</v>
      </c>
      <c r="S34" s="27">
        <v>193955.16</v>
      </c>
    </row>
    <row r="35" spans="1:19" s="50" customFormat="1" ht="18.75" customHeight="1">
      <c r="A35" s="66" t="s">
        <v>101</v>
      </c>
      <c r="B35" s="106" t="s">
        <v>171</v>
      </c>
      <c r="C35" s="27"/>
      <c r="D35" s="27"/>
      <c r="E35" s="27"/>
      <c r="F35" s="27"/>
      <c r="G35" s="27"/>
      <c r="H35" s="27"/>
      <c r="I35" s="27"/>
      <c r="J35" s="27"/>
      <c r="K35" s="27"/>
      <c r="L35" s="27"/>
      <c r="M35" s="27"/>
      <c r="N35" s="27"/>
      <c r="O35" s="27"/>
      <c r="P35" s="27"/>
      <c r="Q35" s="27"/>
      <c r="R35" s="27"/>
      <c r="S35" s="27"/>
    </row>
    <row r="36" spans="1:19" s="50" customFormat="1" ht="18.75" customHeight="1">
      <c r="A36" s="66" t="s">
        <v>102</v>
      </c>
      <c r="B36" s="106" t="s">
        <v>172</v>
      </c>
      <c r="C36" s="27"/>
      <c r="D36" s="27"/>
      <c r="E36" s="27"/>
      <c r="F36" s="27"/>
      <c r="G36" s="27"/>
      <c r="H36" s="27"/>
      <c r="I36" s="27"/>
      <c r="J36" s="27"/>
      <c r="K36" s="27"/>
      <c r="L36" s="27"/>
      <c r="M36" s="27"/>
      <c r="N36" s="27"/>
      <c r="O36" s="27"/>
      <c r="P36" s="27"/>
      <c r="Q36" s="27"/>
      <c r="R36" s="27"/>
      <c r="S36" s="27"/>
    </row>
    <row r="37" spans="1:19" s="50" customFormat="1" ht="18.75" customHeight="1">
      <c r="A37" s="49">
        <v>2</v>
      </c>
      <c r="B37" s="106" t="s">
        <v>173</v>
      </c>
      <c r="C37" s="27">
        <v>4621507.3</v>
      </c>
      <c r="D37" s="27">
        <v>3065448.07</v>
      </c>
      <c r="E37" s="27">
        <v>4152204.44</v>
      </c>
      <c r="F37" s="27">
        <v>4842691.22</v>
      </c>
      <c r="G37" s="27">
        <v>2605355.75</v>
      </c>
      <c r="H37" s="27">
        <v>1547287.45</v>
      </c>
      <c r="I37" s="27">
        <v>500714.42</v>
      </c>
      <c r="J37" s="27">
        <v>465941.02</v>
      </c>
      <c r="K37" s="27">
        <v>342071.38</v>
      </c>
      <c r="L37" s="27">
        <v>377908.96</v>
      </c>
      <c r="M37" s="27">
        <v>412865.43</v>
      </c>
      <c r="N37" s="27">
        <v>704470.03</v>
      </c>
      <c r="O37" s="27">
        <v>409955.08</v>
      </c>
      <c r="P37" s="27">
        <v>415741.6</v>
      </c>
      <c r="Q37" s="27">
        <v>475299.52</v>
      </c>
      <c r="R37" s="27">
        <v>478976.7</v>
      </c>
      <c r="S37" s="27">
        <v>466975</v>
      </c>
    </row>
    <row r="38" spans="1:19" s="50" customFormat="1" ht="18.75" customHeight="1">
      <c r="A38" s="49">
        <v>3</v>
      </c>
      <c r="B38" s="106" t="s">
        <v>174</v>
      </c>
      <c r="C38" s="27">
        <v>2120067.54</v>
      </c>
      <c r="D38" s="27">
        <v>8187675.2300000004</v>
      </c>
      <c r="E38" s="27">
        <v>7053107.2400000002</v>
      </c>
      <c r="F38" s="27">
        <v>3498737.83</v>
      </c>
      <c r="G38" s="27">
        <v>3270873.59</v>
      </c>
      <c r="H38" s="27">
        <v>2893071.08</v>
      </c>
      <c r="I38" s="27">
        <v>3734970.48</v>
      </c>
      <c r="J38" s="27">
        <v>3617628.43</v>
      </c>
      <c r="K38" s="27">
        <v>4226171.83</v>
      </c>
      <c r="L38" s="27">
        <v>4398698.8899999997</v>
      </c>
      <c r="M38" s="27">
        <v>2712806.58</v>
      </c>
      <c r="N38" s="27">
        <v>3013391.95</v>
      </c>
      <c r="O38" s="27">
        <v>5092895.93</v>
      </c>
      <c r="P38" s="27">
        <v>3178812.99</v>
      </c>
      <c r="Q38" s="27">
        <v>2337514.2799999998</v>
      </c>
      <c r="R38" s="27">
        <v>2295595.5</v>
      </c>
      <c r="S38" s="27">
        <v>2705242.72</v>
      </c>
    </row>
    <row r="39" spans="1:19" s="50" customFormat="1" ht="18.75" customHeight="1">
      <c r="A39" s="49">
        <v>4</v>
      </c>
      <c r="B39" s="106" t="s">
        <v>175</v>
      </c>
      <c r="C39" s="27">
        <v>0</v>
      </c>
      <c r="D39" s="27">
        <v>7165.7</v>
      </c>
      <c r="E39" s="27">
        <v>0</v>
      </c>
      <c r="F39" s="27">
        <v>0</v>
      </c>
      <c r="G39" s="27">
        <v>0</v>
      </c>
      <c r="H39" s="27">
        <v>46.14</v>
      </c>
      <c r="I39" s="27">
        <v>37.06</v>
      </c>
      <c r="J39" s="27">
        <v>25.63</v>
      </c>
      <c r="K39" s="27">
        <v>0</v>
      </c>
      <c r="L39" s="27">
        <v>0</v>
      </c>
      <c r="M39" s="27">
        <v>0</v>
      </c>
      <c r="N39" s="27">
        <v>0</v>
      </c>
      <c r="O39" s="27">
        <v>0</v>
      </c>
      <c r="P39" s="27">
        <v>0</v>
      </c>
      <c r="Q39" s="27">
        <v>0</v>
      </c>
      <c r="R39" s="27">
        <v>0</v>
      </c>
      <c r="S39" s="27">
        <v>0</v>
      </c>
    </row>
    <row r="40" spans="1:19" s="50" customFormat="1" ht="18.75" customHeight="1">
      <c r="A40" s="49">
        <v>5</v>
      </c>
      <c r="B40" s="106" t="s">
        <v>176</v>
      </c>
      <c r="C40" s="51"/>
      <c r="D40" s="51"/>
      <c r="E40" s="51"/>
      <c r="F40" s="51"/>
      <c r="G40" s="51"/>
      <c r="H40" s="51"/>
      <c r="I40" s="51"/>
      <c r="J40" s="51"/>
      <c r="K40" s="51"/>
      <c r="L40" s="51"/>
      <c r="M40" s="51"/>
      <c r="N40" s="51"/>
      <c r="O40" s="51"/>
      <c r="P40" s="51"/>
      <c r="Q40" s="51"/>
      <c r="R40" s="51"/>
      <c r="S40" s="51"/>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0</v>
      </c>
      <c r="D42" s="51">
        <v>0</v>
      </c>
      <c r="E42" s="51">
        <v>0</v>
      </c>
      <c r="F42" s="51">
        <v>0</v>
      </c>
      <c r="G42" s="51">
        <v>36.090000000000003</v>
      </c>
      <c r="H42" s="51">
        <v>94.3</v>
      </c>
      <c r="I42" s="51">
        <v>0</v>
      </c>
      <c r="J42" s="51">
        <v>0</v>
      </c>
      <c r="K42" s="51">
        <v>0</v>
      </c>
      <c r="L42" s="51">
        <v>0</v>
      </c>
      <c r="M42" s="51">
        <v>0</v>
      </c>
      <c r="N42" s="51">
        <v>0</v>
      </c>
      <c r="O42" s="51">
        <v>0</v>
      </c>
      <c r="P42" s="51">
        <v>0</v>
      </c>
      <c r="Q42" s="51">
        <v>0</v>
      </c>
      <c r="R42" s="51">
        <v>0</v>
      </c>
      <c r="S42" s="51">
        <v>0</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c r="D44" s="51"/>
      <c r="E44" s="51"/>
      <c r="F44" s="51"/>
      <c r="G44" s="51"/>
      <c r="H44" s="51"/>
      <c r="I44" s="51"/>
      <c r="J44" s="51"/>
      <c r="K44" s="51"/>
      <c r="L44" s="51"/>
      <c r="M44" s="51"/>
      <c r="N44" s="51"/>
      <c r="O44" s="51"/>
      <c r="P44" s="51"/>
      <c r="Q44" s="51"/>
      <c r="R44" s="51"/>
      <c r="S44" s="51"/>
    </row>
    <row r="45" spans="1:19" ht="39.950000000000003" customHeight="1">
      <c r="A45" s="110" t="s">
        <v>199</v>
      </c>
      <c r="B45" s="111" t="s">
        <v>204</v>
      </c>
      <c r="C45" s="51">
        <v>3117325.12</v>
      </c>
      <c r="D45" s="51">
        <v>4935605.53</v>
      </c>
      <c r="E45" s="51">
        <v>7191759.04</v>
      </c>
      <c r="F45" s="51">
        <v>10439304</v>
      </c>
      <c r="G45" s="51">
        <v>14804792.640000001</v>
      </c>
      <c r="H45" s="51">
        <v>15804473.279999999</v>
      </c>
      <c r="I45" s="51">
        <v>18685116.949999999</v>
      </c>
      <c r="J45" s="51">
        <v>19522830.850000001</v>
      </c>
      <c r="K45" s="51">
        <v>20911262.43</v>
      </c>
      <c r="L45" s="51">
        <v>21269666.75</v>
      </c>
      <c r="M45" s="51">
        <v>20885476.690000001</v>
      </c>
      <c r="N45" s="51">
        <v>20885476.690000001</v>
      </c>
      <c r="O45" s="51">
        <v>22266183.199999999</v>
      </c>
      <c r="P45" s="51">
        <v>21961366.059999999</v>
      </c>
      <c r="Q45" s="51">
        <v>22743280.48</v>
      </c>
      <c r="R45" s="51">
        <v>20242542.210000001</v>
      </c>
      <c r="S45" s="51">
        <v>19861889.640000001</v>
      </c>
    </row>
    <row r="46" spans="1:19" ht="39.950000000000003" customHeight="1">
      <c r="A46" s="112" t="s">
        <v>89</v>
      </c>
      <c r="B46" s="111" t="s">
        <v>188</v>
      </c>
      <c r="C46" s="51">
        <v>3100660.19</v>
      </c>
      <c r="D46" s="51">
        <v>4903581.7</v>
      </c>
      <c r="E46" s="51">
        <v>7157410.9800000004</v>
      </c>
      <c r="F46" s="51">
        <v>10324669.449999999</v>
      </c>
      <c r="G46" s="51">
        <v>14496662.310000001</v>
      </c>
      <c r="H46" s="51">
        <v>15804473.279999999</v>
      </c>
      <c r="I46" s="51">
        <v>18685116.949999999</v>
      </c>
      <c r="J46" s="51">
        <v>19522830.850000001</v>
      </c>
      <c r="K46" s="51">
        <v>20911262.43</v>
      </c>
      <c r="L46" s="51">
        <v>21269666.75</v>
      </c>
      <c r="M46" s="51">
        <v>20885476.690000001</v>
      </c>
      <c r="N46" s="51">
        <v>20885476.690000001</v>
      </c>
      <c r="O46" s="51">
        <v>22266183.199999999</v>
      </c>
      <c r="P46" s="51">
        <v>21961366.059999999</v>
      </c>
      <c r="Q46" s="51">
        <v>22743280.48</v>
      </c>
      <c r="R46" s="51">
        <v>20242542.210000001</v>
      </c>
      <c r="S46" s="51">
        <v>19861889.640000001</v>
      </c>
    </row>
    <row r="47" spans="1:19" ht="45">
      <c r="A47" s="110" t="s">
        <v>202</v>
      </c>
      <c r="B47" s="111" t="s">
        <v>203</v>
      </c>
      <c r="C47" s="51"/>
      <c r="D47" s="51"/>
      <c r="E47" s="51"/>
      <c r="F47" s="51"/>
      <c r="G47" s="51"/>
      <c r="H47" s="51"/>
      <c r="I47" s="51"/>
      <c r="J47" s="51"/>
      <c r="K47" s="51"/>
      <c r="L47" s="51"/>
      <c r="M47" s="51"/>
      <c r="N47" s="51"/>
      <c r="O47" s="51"/>
      <c r="P47" s="51"/>
      <c r="Q47" s="51"/>
      <c r="R47" s="51"/>
      <c r="S47" s="51"/>
    </row>
    <row r="48" spans="1:19" ht="45">
      <c r="A48" s="110" t="s">
        <v>201</v>
      </c>
      <c r="B48" s="111" t="s">
        <v>215</v>
      </c>
      <c r="C48" s="51"/>
      <c r="D48" s="51"/>
      <c r="E48" s="51"/>
      <c r="F48" s="51"/>
      <c r="G48" s="51"/>
      <c r="H48" s="51"/>
      <c r="I48" s="51"/>
      <c r="J48" s="51"/>
      <c r="K48" s="51"/>
      <c r="L48" s="51"/>
      <c r="M48" s="51"/>
      <c r="N48" s="51"/>
      <c r="O48" s="51"/>
      <c r="P48" s="51"/>
      <c r="Q48" s="51"/>
      <c r="R48" s="51"/>
      <c r="S48" s="51"/>
    </row>
    <row r="49" spans="1:19" ht="39.950000000000003" customHeight="1">
      <c r="A49" s="112" t="s">
        <v>101</v>
      </c>
      <c r="B49" s="111" t="s">
        <v>197</v>
      </c>
      <c r="C49" s="51"/>
      <c r="D49" s="51"/>
      <c r="E49" s="51"/>
      <c r="F49" s="51"/>
      <c r="G49" s="51"/>
      <c r="H49" s="51"/>
      <c r="I49" s="51"/>
      <c r="J49" s="51"/>
      <c r="K49" s="51"/>
      <c r="L49" s="51"/>
      <c r="M49" s="51"/>
      <c r="N49" s="51"/>
      <c r="O49" s="51"/>
      <c r="P49" s="51"/>
      <c r="Q49" s="51"/>
      <c r="R49" s="51"/>
      <c r="S49" s="51"/>
    </row>
    <row r="50" spans="1:19" ht="39.950000000000003" customHeight="1">
      <c r="A50" s="116" t="s">
        <v>97</v>
      </c>
      <c r="B50" s="115" t="s">
        <v>179</v>
      </c>
      <c r="C50" s="51">
        <v>0</v>
      </c>
      <c r="D50" s="51">
        <v>0</v>
      </c>
      <c r="E50" s="51">
        <v>0</v>
      </c>
      <c r="F50" s="51">
        <v>0</v>
      </c>
      <c r="G50" s="51">
        <v>0</v>
      </c>
      <c r="H50" s="51">
        <v>0</v>
      </c>
      <c r="I50" s="51">
        <v>312898.31</v>
      </c>
      <c r="J50" s="51">
        <v>586223.93000000005</v>
      </c>
      <c r="K50" s="51">
        <v>496784.59</v>
      </c>
      <c r="L50" s="51">
        <v>552424.95999999996</v>
      </c>
      <c r="M50" s="51">
        <v>842948.49</v>
      </c>
      <c r="N50" s="51">
        <v>887495.20999999985</v>
      </c>
      <c r="O50" s="51">
        <v>843090.55</v>
      </c>
      <c r="P50" s="51">
        <v>688849.99</v>
      </c>
      <c r="Q50" s="51">
        <v>791171.37</v>
      </c>
      <c r="R50" s="51">
        <v>958067.07</v>
      </c>
      <c r="S50" s="51">
        <v>959031.71</v>
      </c>
    </row>
    <row r="51" spans="1:19" ht="39.950000000000003" customHeight="1">
      <c r="A51" s="116" t="s">
        <v>98</v>
      </c>
      <c r="B51" s="115" t="s">
        <v>178</v>
      </c>
      <c r="C51" s="51">
        <v>0</v>
      </c>
      <c r="D51" s="51">
        <v>0</v>
      </c>
      <c r="E51" s="51">
        <v>0</v>
      </c>
      <c r="F51" s="51">
        <v>0</v>
      </c>
      <c r="G51" s="51">
        <v>0</v>
      </c>
      <c r="H51" s="51">
        <v>0</v>
      </c>
      <c r="I51" s="51">
        <v>325515</v>
      </c>
      <c r="J51" s="51">
        <v>616794</v>
      </c>
      <c r="K51" s="51">
        <v>456496.08</v>
      </c>
      <c r="L51" s="51">
        <v>561276.44999999995</v>
      </c>
      <c r="M51" s="51">
        <v>907315.85</v>
      </c>
      <c r="N51" s="51">
        <v>884429.61</v>
      </c>
      <c r="O51" s="51">
        <v>846963.11</v>
      </c>
      <c r="P51" s="51">
        <v>725690.45000000007</v>
      </c>
      <c r="Q51" s="51">
        <v>789445.08</v>
      </c>
      <c r="R51" s="51">
        <v>958644.87</v>
      </c>
      <c r="S51" s="51">
        <v>970516.3</v>
      </c>
    </row>
    <row r="52" spans="1:19" ht="39.950000000000003" customHeight="1">
      <c r="A52" s="116" t="s">
        <v>147</v>
      </c>
      <c r="B52" s="115" t="s">
        <v>216</v>
      </c>
      <c r="C52" s="51">
        <v>0</v>
      </c>
      <c r="D52" s="51">
        <v>0</v>
      </c>
      <c r="E52" s="51">
        <v>0</v>
      </c>
      <c r="F52" s="51">
        <v>0</v>
      </c>
      <c r="G52" s="51">
        <v>0</v>
      </c>
      <c r="H52" s="51">
        <v>0</v>
      </c>
      <c r="I52" s="51">
        <v>0</v>
      </c>
      <c r="J52" s="51">
        <v>0</v>
      </c>
      <c r="K52" s="51">
        <v>0</v>
      </c>
      <c r="L52" s="51">
        <v>0</v>
      </c>
      <c r="M52" s="51">
        <v>-12025.64</v>
      </c>
      <c r="N52" s="51">
        <v>0</v>
      </c>
      <c r="O52" s="51">
        <v>0</v>
      </c>
      <c r="P52" s="51">
        <v>-14006.52</v>
      </c>
      <c r="Q52" s="51">
        <v>0</v>
      </c>
      <c r="R52" s="51">
        <v>0</v>
      </c>
      <c r="S52" s="51">
        <v>-12505.31</v>
      </c>
    </row>
    <row r="53" spans="1:19" ht="39.950000000000003" customHeight="1">
      <c r="A53" s="116" t="s">
        <v>148</v>
      </c>
      <c r="B53" s="115" t="s">
        <v>190</v>
      </c>
      <c r="C53" s="51">
        <v>0</v>
      </c>
      <c r="D53" s="51">
        <v>0</v>
      </c>
      <c r="E53" s="51">
        <v>0</v>
      </c>
      <c r="F53" s="51">
        <v>0</v>
      </c>
      <c r="G53" s="51">
        <v>0</v>
      </c>
      <c r="H53" s="51">
        <v>0</v>
      </c>
      <c r="I53" s="51">
        <v>0</v>
      </c>
      <c r="J53" s="51">
        <v>0</v>
      </c>
      <c r="K53" s="51">
        <v>0</v>
      </c>
      <c r="L53" s="51">
        <v>0</v>
      </c>
      <c r="M53" s="51">
        <v>12025.64</v>
      </c>
      <c r="N53" s="51">
        <v>0</v>
      </c>
      <c r="O53" s="51">
        <v>0</v>
      </c>
      <c r="P53" s="51">
        <v>14006.52</v>
      </c>
      <c r="Q53" s="51">
        <v>0</v>
      </c>
      <c r="R53" s="51">
        <v>0</v>
      </c>
      <c r="S53" s="51">
        <v>12505.31</v>
      </c>
    </row>
    <row r="54" spans="1:19" ht="39.950000000000003" customHeight="1">
      <c r="A54" s="114" t="s">
        <v>99</v>
      </c>
      <c r="B54" s="113" t="s">
        <v>191</v>
      </c>
      <c r="C54" s="51"/>
      <c r="D54" s="51"/>
      <c r="E54" s="51"/>
      <c r="F54" s="51"/>
      <c r="G54" s="51"/>
      <c r="H54" s="51"/>
      <c r="I54" s="51"/>
      <c r="J54" s="51"/>
      <c r="K54" s="51"/>
      <c r="L54" s="51"/>
      <c r="M54" s="51"/>
      <c r="N54" s="51"/>
      <c r="O54" s="51"/>
      <c r="P54" s="51"/>
      <c r="Q54" s="51"/>
      <c r="R54" s="51"/>
      <c r="S54" s="51"/>
    </row>
    <row r="55" spans="1:19" ht="39.950000000000003" customHeight="1">
      <c r="A55" s="114" t="s">
        <v>103</v>
      </c>
      <c r="B55" s="113" t="s">
        <v>192</v>
      </c>
      <c r="C55" s="51"/>
      <c r="D55" s="51"/>
      <c r="E55" s="51"/>
      <c r="F55" s="51"/>
      <c r="G55" s="51"/>
      <c r="H55" s="51"/>
      <c r="I55" s="51"/>
      <c r="J55" s="51"/>
      <c r="K55" s="51"/>
      <c r="L55" s="51"/>
      <c r="M55" s="51"/>
      <c r="N55" s="51"/>
      <c r="O55" s="51"/>
      <c r="P55" s="51"/>
      <c r="Q55" s="51"/>
      <c r="R55" s="51"/>
      <c r="S55" s="51"/>
    </row>
    <row r="56" spans="1:19" ht="39.950000000000003" customHeight="1">
      <c r="A56" s="114" t="s">
        <v>145</v>
      </c>
      <c r="B56" s="113" t="s">
        <v>180</v>
      </c>
      <c r="C56" s="51">
        <v>692218.61</v>
      </c>
      <c r="D56" s="51">
        <v>500338.75</v>
      </c>
      <c r="E56" s="51">
        <v>385455.35</v>
      </c>
      <c r="F56" s="51">
        <v>487671.31</v>
      </c>
      <c r="G56" s="51">
        <v>314823.40999999997</v>
      </c>
      <c r="H56" s="51">
        <v>106647.48</v>
      </c>
      <c r="I56" s="51">
        <v>106647.48</v>
      </c>
      <c r="J56" s="51">
        <v>377722.43</v>
      </c>
      <c r="K56" s="51">
        <v>358149.96</v>
      </c>
      <c r="L56" s="51">
        <v>475375.12</v>
      </c>
      <c r="M56" s="51">
        <v>895290.21</v>
      </c>
      <c r="N56" s="51">
        <v>976299.27</v>
      </c>
      <c r="O56" s="51">
        <v>823835.99</v>
      </c>
      <c r="P56" s="51">
        <v>755761.33</v>
      </c>
      <c r="Q56" s="51">
        <v>557899.96</v>
      </c>
      <c r="R56" s="51">
        <v>632661.97</v>
      </c>
      <c r="S56" s="51">
        <v>927800</v>
      </c>
    </row>
    <row r="57" spans="1:19" ht="39.950000000000003" customHeight="1">
      <c r="A57" s="114" t="s">
        <v>146</v>
      </c>
      <c r="B57" s="113" t="s">
        <v>181</v>
      </c>
      <c r="C57" s="51">
        <v>612327.56000000006</v>
      </c>
      <c r="D57" s="51">
        <v>530723.07999999996</v>
      </c>
      <c r="E57" s="51">
        <v>401039.89</v>
      </c>
      <c r="F57" s="51">
        <v>454427.94</v>
      </c>
      <c r="G57" s="51">
        <v>304157.02</v>
      </c>
      <c r="H57" s="51">
        <v>95410.34</v>
      </c>
      <c r="I57" s="51">
        <v>78730.12</v>
      </c>
      <c r="J57" s="51">
        <v>285360.82</v>
      </c>
      <c r="K57" s="51">
        <v>352196.7</v>
      </c>
      <c r="L57" s="51">
        <v>465356.36</v>
      </c>
      <c r="M57" s="51">
        <v>1018821.02</v>
      </c>
      <c r="N57" s="51">
        <v>1004319.38</v>
      </c>
      <c r="O57" s="51">
        <v>823805.17</v>
      </c>
      <c r="P57" s="51">
        <v>743295.87</v>
      </c>
      <c r="Q57" s="51">
        <v>558737.87</v>
      </c>
      <c r="R57" s="51">
        <v>631890.80000000005</v>
      </c>
      <c r="S57" s="51">
        <v>927311.97</v>
      </c>
    </row>
    <row r="58" spans="1:19" ht="39.950000000000003" customHeight="1">
      <c r="A58" s="117" t="s">
        <v>149</v>
      </c>
      <c r="B58" s="118" t="s">
        <v>193</v>
      </c>
      <c r="C58" s="51"/>
      <c r="D58" s="51"/>
      <c r="E58" s="51"/>
      <c r="F58" s="51"/>
      <c r="G58" s="51"/>
      <c r="H58" s="51"/>
      <c r="I58" s="51"/>
      <c r="J58" s="51"/>
      <c r="K58" s="51"/>
      <c r="L58" s="51"/>
      <c r="M58" s="51"/>
      <c r="N58" s="51"/>
      <c r="O58" s="51"/>
      <c r="P58" s="51"/>
      <c r="Q58" s="51"/>
      <c r="R58" s="51"/>
      <c r="S58" s="51"/>
    </row>
    <row r="59" spans="1:19" ht="39.950000000000003" customHeight="1">
      <c r="A59" s="117" t="s">
        <v>150</v>
      </c>
      <c r="B59" s="118" t="s">
        <v>194</v>
      </c>
      <c r="C59" s="51"/>
      <c r="D59" s="51"/>
      <c r="E59" s="51"/>
      <c r="F59" s="51"/>
      <c r="G59" s="51"/>
      <c r="H59" s="51"/>
      <c r="I59" s="51"/>
      <c r="J59" s="51"/>
      <c r="K59" s="51"/>
      <c r="L59" s="51"/>
      <c r="M59" s="51"/>
      <c r="N59" s="51"/>
      <c r="O59" s="51"/>
      <c r="P59" s="51"/>
      <c r="Q59" s="51"/>
      <c r="R59" s="51"/>
      <c r="S59" s="51"/>
    </row>
    <row r="60" spans="1:19" ht="39.950000000000003" customHeight="1">
      <c r="A60" s="117" t="s">
        <v>151</v>
      </c>
      <c r="B60" s="118" t="s">
        <v>182</v>
      </c>
      <c r="C60" s="51">
        <v>0</v>
      </c>
      <c r="D60" s="51">
        <v>0</v>
      </c>
      <c r="E60" s="51">
        <v>0</v>
      </c>
      <c r="F60" s="51">
        <v>0</v>
      </c>
      <c r="G60" s="51">
        <v>0</v>
      </c>
      <c r="H60" s="51">
        <v>0</v>
      </c>
      <c r="I60" s="51">
        <v>0</v>
      </c>
      <c r="J60" s="51">
        <v>597750</v>
      </c>
      <c r="K60" s="51">
        <v>583750.07999999996</v>
      </c>
      <c r="L60" s="51">
        <v>-70725</v>
      </c>
      <c r="M60" s="51">
        <v>112275.05</v>
      </c>
      <c r="N60" s="122">
        <v>-14042.66</v>
      </c>
      <c r="O60" s="51">
        <v>124591.84</v>
      </c>
      <c r="P60" s="51">
        <v>1124599.44</v>
      </c>
      <c r="Q60" s="51">
        <v>1027400.04</v>
      </c>
      <c r="R60" s="51">
        <v>983307.62</v>
      </c>
      <c r="S60" s="51">
        <v>1026399.96</v>
      </c>
    </row>
    <row r="61" spans="1:19" ht="39.950000000000003" customHeight="1">
      <c r="A61" s="117" t="s">
        <v>152</v>
      </c>
      <c r="B61" s="118" t="s">
        <v>185</v>
      </c>
      <c r="C61" s="51">
        <v>0</v>
      </c>
      <c r="D61" s="51">
        <v>0</v>
      </c>
      <c r="E61" s="51">
        <v>0</v>
      </c>
      <c r="F61" s="51">
        <v>0</v>
      </c>
      <c r="G61" s="51">
        <v>0</v>
      </c>
      <c r="H61" s="51">
        <v>0</v>
      </c>
      <c r="I61" s="51">
        <v>0</v>
      </c>
      <c r="J61" s="51">
        <v>595463.04</v>
      </c>
      <c r="K61" s="51">
        <v>579816.24</v>
      </c>
      <c r="L61" s="51">
        <v>-61977.99</v>
      </c>
      <c r="M61" s="51">
        <v>111284.71</v>
      </c>
      <c r="N61" s="51">
        <v>-24330.59</v>
      </c>
      <c r="O61" s="51">
        <v>125301.78</v>
      </c>
      <c r="P61" s="51">
        <v>1101343.1499999999</v>
      </c>
      <c r="Q61" s="51">
        <v>1026835.95</v>
      </c>
      <c r="R61" s="51">
        <v>981584.13</v>
      </c>
      <c r="S61" s="51">
        <v>1024990.26</v>
      </c>
    </row>
    <row r="62" spans="1:19" ht="39.950000000000003" customHeight="1">
      <c r="A62" s="119" t="s">
        <v>153</v>
      </c>
      <c r="B62" s="120" t="s">
        <v>195</v>
      </c>
      <c r="C62" s="51"/>
      <c r="D62" s="51"/>
      <c r="E62" s="51"/>
      <c r="F62" s="51"/>
      <c r="G62" s="51"/>
      <c r="H62" s="51"/>
      <c r="I62" s="51"/>
      <c r="J62" s="51"/>
      <c r="K62" s="51"/>
      <c r="L62" s="51"/>
      <c r="M62" s="51"/>
      <c r="N62" s="51"/>
      <c r="O62" s="51"/>
      <c r="P62" s="51"/>
      <c r="Q62" s="51"/>
      <c r="R62" s="51"/>
      <c r="S62" s="51"/>
    </row>
    <row r="63" spans="1:19" ht="39.950000000000003" customHeight="1">
      <c r="A63" s="119" t="s">
        <v>154</v>
      </c>
      <c r="B63" s="120" t="s">
        <v>196</v>
      </c>
      <c r="C63" s="51"/>
      <c r="D63" s="51"/>
      <c r="E63" s="51"/>
      <c r="F63" s="51"/>
      <c r="G63" s="51"/>
      <c r="H63" s="51"/>
      <c r="I63" s="51"/>
      <c r="J63" s="51"/>
      <c r="K63" s="51"/>
      <c r="L63" s="51"/>
      <c r="M63" s="51"/>
      <c r="N63" s="51"/>
      <c r="O63" s="51"/>
      <c r="P63" s="51"/>
      <c r="Q63" s="51"/>
      <c r="R63" s="51"/>
      <c r="S63" s="51"/>
    </row>
    <row r="64" spans="1:19" ht="39.950000000000003" customHeight="1">
      <c r="A64" s="119" t="s">
        <v>155</v>
      </c>
      <c r="B64" s="120" t="s">
        <v>183</v>
      </c>
      <c r="C64" s="51">
        <v>0</v>
      </c>
      <c r="D64" s="51">
        <v>0</v>
      </c>
      <c r="E64" s="51">
        <v>0</v>
      </c>
      <c r="F64" s="51">
        <v>0</v>
      </c>
      <c r="G64" s="51">
        <v>0</v>
      </c>
      <c r="H64" s="51">
        <v>0</v>
      </c>
      <c r="I64" s="51">
        <v>0</v>
      </c>
      <c r="J64" s="51">
        <v>0</v>
      </c>
      <c r="K64" s="51">
        <v>27900</v>
      </c>
      <c r="L64" s="51">
        <v>18797.72</v>
      </c>
      <c r="M64" s="51">
        <v>294.55</v>
      </c>
      <c r="N64" s="51">
        <v>18929.16</v>
      </c>
      <c r="O64" s="51">
        <v>34209.96</v>
      </c>
      <c r="P64" s="51">
        <v>16027.34</v>
      </c>
      <c r="Q64" s="51">
        <v>22050</v>
      </c>
      <c r="R64" s="51">
        <v>28305.02</v>
      </c>
      <c r="S64" s="51">
        <v>9399</v>
      </c>
    </row>
    <row r="65" spans="1:19" ht="39.950000000000003" customHeight="1">
      <c r="A65" s="119" t="s">
        <v>156</v>
      </c>
      <c r="B65" s="120" t="s">
        <v>184</v>
      </c>
      <c r="C65" s="51">
        <v>0</v>
      </c>
      <c r="D65" s="51">
        <v>0</v>
      </c>
      <c r="E65" s="51">
        <v>0</v>
      </c>
      <c r="F65" s="51">
        <v>0</v>
      </c>
      <c r="G65" s="51">
        <v>0</v>
      </c>
      <c r="H65" s="51">
        <v>0</v>
      </c>
      <c r="I65" s="51">
        <v>0</v>
      </c>
      <c r="J65" s="51">
        <v>0</v>
      </c>
      <c r="K65" s="51">
        <v>28101.759999999998</v>
      </c>
      <c r="L65" s="51">
        <v>18905.07</v>
      </c>
      <c r="M65" s="51">
        <v>-1.67</v>
      </c>
      <c r="N65" s="51">
        <v>18840.400000000001</v>
      </c>
      <c r="O65" s="51">
        <v>34449.599999999999</v>
      </c>
      <c r="P65" s="51">
        <v>15636.77</v>
      </c>
      <c r="Q65" s="51">
        <v>20847.84</v>
      </c>
      <c r="R65" s="51">
        <v>27103.84</v>
      </c>
      <c r="S65" s="51">
        <v>8863.39</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85" zoomScaleNormal="85" workbookViewId="0"/>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0</v>
      </c>
    </row>
    <row r="4" spans="1:19">
      <c r="A4" s="38"/>
      <c r="B4" s="6">
        <v>2021</v>
      </c>
      <c r="C4" s="36"/>
      <c r="D4" s="36"/>
      <c r="E4" s="36"/>
      <c r="F4" s="36"/>
      <c r="G4" s="36"/>
      <c r="H4" s="36"/>
      <c r="I4" s="36"/>
      <c r="J4" s="36"/>
      <c r="K4" s="36"/>
      <c r="L4" s="36"/>
      <c r="M4" s="36"/>
      <c r="N4" s="36"/>
      <c r="O4" s="36"/>
      <c r="P4" s="36"/>
      <c r="Q4" s="36"/>
      <c r="R4" s="37">
        <v>0</v>
      </c>
      <c r="S4" s="37">
        <v>0</v>
      </c>
    </row>
    <row r="5" spans="1:19">
      <c r="B5" s="6">
        <v>2020</v>
      </c>
      <c r="C5" s="36"/>
      <c r="D5" s="36"/>
      <c r="E5" s="36"/>
      <c r="F5" s="36"/>
      <c r="G5" s="36"/>
      <c r="H5" s="36"/>
      <c r="I5" s="36"/>
      <c r="J5" s="36"/>
      <c r="K5" s="36"/>
      <c r="L5" s="36"/>
      <c r="M5" s="36"/>
      <c r="N5" s="36"/>
      <c r="O5" s="36"/>
      <c r="P5" s="36"/>
      <c r="Q5" s="37">
        <v>0</v>
      </c>
      <c r="R5" s="37">
        <v>0</v>
      </c>
      <c r="S5" s="37">
        <v>0</v>
      </c>
    </row>
    <row r="6" spans="1:19">
      <c r="B6" s="6">
        <v>2019</v>
      </c>
      <c r="C6" s="36"/>
      <c r="D6" s="36"/>
      <c r="E6" s="36"/>
      <c r="F6" s="36"/>
      <c r="G6" s="36"/>
      <c r="H6" s="36"/>
      <c r="I6" s="36"/>
      <c r="J6" s="36"/>
      <c r="K6" s="36"/>
      <c r="L6" s="36"/>
      <c r="M6" s="36"/>
      <c r="N6" s="36"/>
      <c r="O6" s="36"/>
      <c r="P6" s="37">
        <v>0</v>
      </c>
      <c r="Q6" s="37">
        <v>0</v>
      </c>
      <c r="R6" s="37">
        <v>0</v>
      </c>
      <c r="S6" s="37">
        <v>0</v>
      </c>
    </row>
    <row r="7" spans="1:19">
      <c r="B7" s="6">
        <v>2018</v>
      </c>
      <c r="C7" s="36"/>
      <c r="D7" s="36"/>
      <c r="E7" s="36"/>
      <c r="F7" s="36"/>
      <c r="G7" s="36"/>
      <c r="H7" s="36"/>
      <c r="I7" s="36"/>
      <c r="J7" s="36"/>
      <c r="K7" s="36"/>
      <c r="L7" s="36"/>
      <c r="M7" s="36"/>
      <c r="N7" s="36"/>
      <c r="O7" s="37">
        <v>0</v>
      </c>
      <c r="P7" s="37">
        <v>0</v>
      </c>
      <c r="Q7" s="37">
        <v>0</v>
      </c>
      <c r="R7" s="37">
        <v>0</v>
      </c>
      <c r="S7" s="37">
        <v>0</v>
      </c>
    </row>
    <row r="8" spans="1:19">
      <c r="B8" s="6">
        <v>2017</v>
      </c>
      <c r="C8" s="36"/>
      <c r="D8" s="36"/>
      <c r="E8" s="36"/>
      <c r="F8" s="36"/>
      <c r="G8" s="36"/>
      <c r="H8" s="36"/>
      <c r="I8" s="36"/>
      <c r="J8" s="36"/>
      <c r="K8" s="36"/>
      <c r="L8" s="36"/>
      <c r="M8" s="36"/>
      <c r="N8" s="37">
        <v>0</v>
      </c>
      <c r="O8" s="37">
        <v>0</v>
      </c>
      <c r="P8" s="37">
        <v>0</v>
      </c>
      <c r="Q8" s="37">
        <v>0</v>
      </c>
      <c r="R8" s="37">
        <v>0</v>
      </c>
      <c r="S8" s="37">
        <v>0</v>
      </c>
    </row>
    <row r="9" spans="1:19">
      <c r="B9" s="6">
        <v>2016</v>
      </c>
      <c r="C9" s="36"/>
      <c r="D9" s="36"/>
      <c r="E9" s="36"/>
      <c r="F9" s="36"/>
      <c r="G9" s="36"/>
      <c r="H9" s="36"/>
      <c r="I9" s="36"/>
      <c r="J9" s="36"/>
      <c r="K9" s="36"/>
      <c r="L9" s="36"/>
      <c r="M9" s="37">
        <v>0</v>
      </c>
      <c r="N9" s="37">
        <v>0</v>
      </c>
      <c r="O9" s="37">
        <v>0</v>
      </c>
      <c r="P9" s="37">
        <v>0</v>
      </c>
      <c r="Q9" s="37">
        <v>0</v>
      </c>
      <c r="R9" s="37">
        <v>0</v>
      </c>
      <c r="S9" s="37">
        <v>0</v>
      </c>
    </row>
    <row r="10" spans="1:19">
      <c r="B10" s="6">
        <v>2015</v>
      </c>
      <c r="C10" s="36"/>
      <c r="D10" s="36"/>
      <c r="E10" s="36"/>
      <c r="F10" s="36"/>
      <c r="G10" s="36"/>
      <c r="H10" s="36"/>
      <c r="I10" s="36"/>
      <c r="J10" s="36"/>
      <c r="K10" s="36"/>
      <c r="L10" s="37">
        <v>6720</v>
      </c>
      <c r="M10" s="37">
        <v>6720</v>
      </c>
      <c r="N10" s="37">
        <v>6720</v>
      </c>
      <c r="O10" s="37">
        <v>6720</v>
      </c>
      <c r="P10" s="37">
        <v>6720</v>
      </c>
      <c r="Q10" s="37">
        <v>6720</v>
      </c>
      <c r="R10" s="37">
        <v>6720</v>
      </c>
      <c r="S10" s="37">
        <v>6720</v>
      </c>
    </row>
    <row r="11" spans="1:19">
      <c r="B11" s="6">
        <v>2014</v>
      </c>
      <c r="C11" s="36"/>
      <c r="D11" s="36"/>
      <c r="E11" s="36"/>
      <c r="F11" s="36"/>
      <c r="G11" s="36"/>
      <c r="H11" s="36"/>
      <c r="I11" s="36"/>
      <c r="J11" s="36"/>
      <c r="K11" s="37">
        <v>550.5</v>
      </c>
      <c r="L11" s="37">
        <v>550.5</v>
      </c>
      <c r="M11" s="37">
        <v>550.5</v>
      </c>
      <c r="N11" s="37">
        <v>550.5</v>
      </c>
      <c r="O11" s="37">
        <v>550.5</v>
      </c>
      <c r="P11" s="37">
        <v>550.5</v>
      </c>
      <c r="Q11" s="37">
        <v>550.5</v>
      </c>
      <c r="R11" s="37">
        <v>550.5</v>
      </c>
      <c r="S11" s="37">
        <v>550.5</v>
      </c>
    </row>
    <row r="12" spans="1:19">
      <c r="B12" s="6">
        <v>2013</v>
      </c>
      <c r="C12" s="36"/>
      <c r="D12" s="36"/>
      <c r="E12" s="36"/>
      <c r="F12" s="36"/>
      <c r="G12" s="36"/>
      <c r="H12" s="36"/>
      <c r="I12" s="36"/>
      <c r="J12" s="37">
        <v>0</v>
      </c>
      <c r="K12" s="37">
        <v>0</v>
      </c>
      <c r="L12" s="37">
        <v>0</v>
      </c>
      <c r="M12" s="37">
        <v>0</v>
      </c>
      <c r="N12" s="37">
        <v>0</v>
      </c>
      <c r="O12" s="37">
        <v>0</v>
      </c>
      <c r="P12" s="37">
        <v>0</v>
      </c>
      <c r="Q12" s="37">
        <v>0</v>
      </c>
      <c r="R12" s="37">
        <v>0</v>
      </c>
      <c r="S12" s="37">
        <v>0</v>
      </c>
    </row>
    <row r="13" spans="1:19">
      <c r="B13" s="6">
        <v>2012</v>
      </c>
      <c r="C13" s="36"/>
      <c r="D13" s="36"/>
      <c r="E13" s="36"/>
      <c r="F13" s="36"/>
      <c r="G13" s="36"/>
      <c r="H13" s="36"/>
      <c r="I13" s="37">
        <v>0</v>
      </c>
      <c r="J13" s="37">
        <v>0</v>
      </c>
      <c r="K13" s="37">
        <v>0</v>
      </c>
      <c r="L13" s="37">
        <v>0</v>
      </c>
      <c r="M13" s="37">
        <v>0</v>
      </c>
      <c r="N13" s="37">
        <v>0</v>
      </c>
      <c r="O13" s="37">
        <v>0</v>
      </c>
      <c r="P13" s="37">
        <v>0</v>
      </c>
      <c r="Q13" s="37">
        <v>0</v>
      </c>
      <c r="R13" s="37">
        <v>0</v>
      </c>
      <c r="S13" s="37">
        <v>0</v>
      </c>
    </row>
    <row r="14" spans="1:19">
      <c r="B14" s="6">
        <v>2011</v>
      </c>
      <c r="C14" s="36"/>
      <c r="D14" s="36"/>
      <c r="E14" s="36"/>
      <c r="F14" s="36"/>
      <c r="G14" s="36"/>
      <c r="H14" s="37">
        <v>194.53500000000003</v>
      </c>
      <c r="I14" s="37">
        <v>194.53500000000003</v>
      </c>
      <c r="J14" s="37">
        <v>194.53500000000003</v>
      </c>
      <c r="K14" s="37">
        <v>194.53500000000003</v>
      </c>
      <c r="L14" s="37">
        <v>194.53500000000003</v>
      </c>
      <c r="M14" s="37">
        <v>194.53500000000003</v>
      </c>
      <c r="N14" s="37">
        <v>194.53500000000003</v>
      </c>
      <c r="O14" s="37">
        <v>194.53500000000003</v>
      </c>
      <c r="P14" s="37">
        <v>194.53500000000003</v>
      </c>
      <c r="Q14" s="37">
        <v>194.53500000000003</v>
      </c>
      <c r="R14" s="37">
        <v>194.53500000000003</v>
      </c>
      <c r="S14" s="37">
        <v>194.53500000000003</v>
      </c>
    </row>
    <row r="15" spans="1:19">
      <c r="B15" s="6">
        <v>2010</v>
      </c>
      <c r="C15" s="36"/>
      <c r="D15" s="36"/>
      <c r="E15" s="36"/>
      <c r="F15" s="36"/>
      <c r="G15" s="37">
        <v>11690.361000000001</v>
      </c>
      <c r="H15" s="37">
        <v>11690.361000000001</v>
      </c>
      <c r="I15" s="37">
        <v>11690.361000000001</v>
      </c>
      <c r="J15" s="37">
        <v>11690.361000000001</v>
      </c>
      <c r="K15" s="37">
        <v>11690.361000000001</v>
      </c>
      <c r="L15" s="37">
        <v>11690.361000000001</v>
      </c>
      <c r="M15" s="37">
        <v>11690.361000000001</v>
      </c>
      <c r="N15" s="37">
        <v>11690.361000000001</v>
      </c>
      <c r="O15" s="37">
        <v>11690.361000000001</v>
      </c>
      <c r="P15" s="37">
        <v>11690.361000000001</v>
      </c>
      <c r="Q15" s="37">
        <v>11690.361000000001</v>
      </c>
      <c r="R15" s="37">
        <v>11690.361000000001</v>
      </c>
      <c r="S15" s="37">
        <v>11690.361000000001</v>
      </c>
    </row>
    <row r="16" spans="1:19">
      <c r="B16" s="6">
        <v>2009</v>
      </c>
      <c r="C16" s="36"/>
      <c r="D16" s="36"/>
      <c r="E16" s="36"/>
      <c r="F16" s="37">
        <v>0</v>
      </c>
      <c r="G16" s="37">
        <v>0</v>
      </c>
      <c r="H16" s="37">
        <v>0</v>
      </c>
      <c r="I16" s="37">
        <v>0</v>
      </c>
      <c r="J16" s="37">
        <v>0</v>
      </c>
      <c r="K16" s="37">
        <v>0</v>
      </c>
      <c r="L16" s="37">
        <v>0</v>
      </c>
      <c r="M16" s="37">
        <v>0</v>
      </c>
      <c r="N16" s="37">
        <v>0</v>
      </c>
      <c r="O16" s="37">
        <v>0</v>
      </c>
      <c r="P16" s="37">
        <v>0</v>
      </c>
      <c r="Q16" s="37">
        <v>0</v>
      </c>
      <c r="R16" s="37">
        <v>0</v>
      </c>
      <c r="S16" s="37">
        <v>0</v>
      </c>
    </row>
    <row r="17" spans="2:19">
      <c r="B17" s="6">
        <v>2008</v>
      </c>
      <c r="C17" s="36"/>
      <c r="D17" s="36"/>
      <c r="E17" s="37">
        <v>0</v>
      </c>
      <c r="F17" s="37">
        <v>0</v>
      </c>
      <c r="G17" s="37">
        <v>0</v>
      </c>
      <c r="H17" s="37">
        <v>0</v>
      </c>
      <c r="I17" s="37">
        <v>0</v>
      </c>
      <c r="J17" s="37">
        <v>0</v>
      </c>
      <c r="K17" s="37">
        <v>0</v>
      </c>
      <c r="L17" s="37">
        <v>0</v>
      </c>
      <c r="M17" s="37">
        <v>0</v>
      </c>
      <c r="N17" s="37">
        <v>0</v>
      </c>
      <c r="O17" s="37">
        <v>0</v>
      </c>
      <c r="P17" s="37">
        <v>0</v>
      </c>
      <c r="Q17" s="37">
        <v>0</v>
      </c>
      <c r="R17" s="37">
        <v>0</v>
      </c>
      <c r="S17" s="37">
        <v>0</v>
      </c>
    </row>
    <row r="18" spans="2:19">
      <c r="B18" s="6">
        <v>2007</v>
      </c>
      <c r="C18" s="36"/>
      <c r="D18" s="37">
        <v>0</v>
      </c>
      <c r="E18" s="37">
        <v>0</v>
      </c>
      <c r="F18" s="37">
        <v>0</v>
      </c>
      <c r="G18" s="37">
        <v>0</v>
      </c>
      <c r="H18" s="37">
        <v>0</v>
      </c>
      <c r="I18" s="37">
        <v>0</v>
      </c>
      <c r="J18" s="37">
        <v>0</v>
      </c>
      <c r="K18" s="37">
        <v>0</v>
      </c>
      <c r="L18" s="37">
        <v>0</v>
      </c>
      <c r="M18" s="37">
        <v>0</v>
      </c>
      <c r="N18" s="37">
        <v>0</v>
      </c>
      <c r="O18" s="37">
        <v>0</v>
      </c>
      <c r="P18" s="37">
        <v>0</v>
      </c>
      <c r="Q18" s="37">
        <v>0</v>
      </c>
      <c r="R18" s="37">
        <v>0</v>
      </c>
      <c r="S18" s="37">
        <v>0</v>
      </c>
    </row>
    <row r="19" spans="2:19">
      <c r="B19" s="6">
        <v>2006</v>
      </c>
      <c r="C19" s="37">
        <v>0</v>
      </c>
      <c r="D19" s="37">
        <v>0</v>
      </c>
      <c r="E19" s="37">
        <v>0</v>
      </c>
      <c r="F19" s="37">
        <v>0</v>
      </c>
      <c r="G19" s="37">
        <v>0</v>
      </c>
      <c r="H19" s="37">
        <v>0</v>
      </c>
      <c r="I19" s="37">
        <v>0</v>
      </c>
      <c r="J19" s="37">
        <v>0</v>
      </c>
      <c r="K19" s="37">
        <v>0</v>
      </c>
      <c r="L19" s="37">
        <v>0</v>
      </c>
      <c r="M19" s="37">
        <v>0</v>
      </c>
      <c r="N19" s="37">
        <v>0</v>
      </c>
      <c r="O19" s="37">
        <v>0</v>
      </c>
      <c r="P19" s="37">
        <v>0</v>
      </c>
      <c r="Q19" s="37">
        <v>0</v>
      </c>
      <c r="R19" s="37">
        <v>0</v>
      </c>
      <c r="S19" s="37">
        <v>0</v>
      </c>
    </row>
    <row r="20" spans="2:19">
      <c r="B20" s="6">
        <v>2005</v>
      </c>
      <c r="C20" s="37">
        <v>0</v>
      </c>
      <c r="D20" s="37">
        <v>0</v>
      </c>
      <c r="E20" s="37">
        <v>0</v>
      </c>
      <c r="F20" s="37">
        <v>0</v>
      </c>
      <c r="G20" s="37">
        <v>0</v>
      </c>
      <c r="H20" s="37">
        <v>0</v>
      </c>
      <c r="I20" s="37">
        <v>0</v>
      </c>
      <c r="J20" s="37">
        <v>0</v>
      </c>
      <c r="K20" s="37">
        <v>0</v>
      </c>
      <c r="L20" s="37">
        <v>0</v>
      </c>
      <c r="M20" s="37">
        <v>0</v>
      </c>
      <c r="N20" s="37">
        <v>0</v>
      </c>
      <c r="O20" s="37">
        <v>0</v>
      </c>
      <c r="P20" s="37">
        <v>0</v>
      </c>
      <c r="Q20" s="37">
        <v>0</v>
      </c>
      <c r="R20" s="37">
        <v>0</v>
      </c>
      <c r="S20" s="37">
        <v>0</v>
      </c>
    </row>
    <row r="21" spans="2:19">
      <c r="B21" s="6">
        <v>2004</v>
      </c>
      <c r="C21" s="37">
        <v>10348.101000000001</v>
      </c>
      <c r="D21" s="37">
        <v>10348.101000000001</v>
      </c>
      <c r="E21" s="37">
        <v>10348.101000000001</v>
      </c>
      <c r="F21" s="37">
        <v>10348.101000000001</v>
      </c>
      <c r="G21" s="37">
        <v>10348.101000000001</v>
      </c>
      <c r="H21" s="37">
        <v>10348.101000000001</v>
      </c>
      <c r="I21" s="37">
        <v>10348.101000000001</v>
      </c>
      <c r="J21" s="37">
        <v>10348.101000000001</v>
      </c>
      <c r="K21" s="37">
        <v>10348.101000000001</v>
      </c>
      <c r="L21" s="37">
        <v>10348.101000000001</v>
      </c>
      <c r="M21" s="37">
        <v>10348.101000000001</v>
      </c>
      <c r="N21" s="37">
        <v>10348.101000000001</v>
      </c>
      <c r="O21" s="37">
        <v>10348.101000000001</v>
      </c>
      <c r="P21" s="37">
        <v>10348.101000000001</v>
      </c>
      <c r="Q21" s="37">
        <v>10348.101000000001</v>
      </c>
      <c r="R21" s="37">
        <v>10348.101000000001</v>
      </c>
      <c r="S21" s="37">
        <v>10348.101000000001</v>
      </c>
    </row>
    <row r="22" spans="2:19">
      <c r="B22" s="6">
        <v>2003</v>
      </c>
      <c r="C22" s="37">
        <v>0</v>
      </c>
      <c r="D22" s="37">
        <v>0</v>
      </c>
      <c r="E22" s="37">
        <v>0</v>
      </c>
      <c r="F22" s="37">
        <v>0</v>
      </c>
      <c r="G22" s="37">
        <v>0</v>
      </c>
      <c r="H22" s="37">
        <v>0</v>
      </c>
      <c r="I22" s="37">
        <v>0</v>
      </c>
      <c r="J22" s="37">
        <v>0</v>
      </c>
      <c r="K22" s="37">
        <v>0</v>
      </c>
      <c r="L22" s="37">
        <v>0</v>
      </c>
      <c r="M22" s="37">
        <v>0</v>
      </c>
      <c r="N22" s="37">
        <v>0</v>
      </c>
      <c r="O22" s="37">
        <v>0</v>
      </c>
      <c r="P22" s="37">
        <v>0</v>
      </c>
      <c r="Q22" s="37">
        <v>0</v>
      </c>
      <c r="R22" s="37">
        <v>0</v>
      </c>
      <c r="S22" s="37">
        <v>0</v>
      </c>
    </row>
    <row r="23" spans="2:19">
      <c r="B23" s="6">
        <v>2002</v>
      </c>
      <c r="C23" s="37">
        <v>5945.2019999999993</v>
      </c>
      <c r="D23" s="37">
        <v>5945.2019999999993</v>
      </c>
      <c r="E23" s="37">
        <v>5945.2019999999993</v>
      </c>
      <c r="F23" s="37">
        <v>5945.2019999999993</v>
      </c>
      <c r="G23" s="37">
        <v>5945.2019999999993</v>
      </c>
      <c r="H23" s="37">
        <v>5945.2019999999993</v>
      </c>
      <c r="I23" s="37">
        <v>5945.2019999999993</v>
      </c>
      <c r="J23" s="37">
        <v>5945.2019999999993</v>
      </c>
      <c r="K23" s="37">
        <v>5945.2019999999993</v>
      </c>
      <c r="L23" s="37">
        <v>5945.2019999999993</v>
      </c>
      <c r="M23" s="37">
        <v>5945.2019999999993</v>
      </c>
      <c r="N23" s="37">
        <v>5945.2019999999993</v>
      </c>
      <c r="O23" s="37">
        <v>5945.2019999999993</v>
      </c>
      <c r="P23" s="37">
        <v>5945.2019999999993</v>
      </c>
      <c r="Q23" s="37">
        <v>5945.2019999999993</v>
      </c>
      <c r="R23" s="37">
        <v>5945.2019999999993</v>
      </c>
      <c r="S23" s="37">
        <v>5945.2019999999993</v>
      </c>
    </row>
    <row r="24" spans="2:19">
      <c r="B24" s="6">
        <v>2001</v>
      </c>
      <c r="C24" s="37">
        <v>15156.891000000001</v>
      </c>
      <c r="D24" s="37">
        <v>15156.891000000001</v>
      </c>
      <c r="E24" s="37">
        <v>15156.891000000001</v>
      </c>
      <c r="F24" s="37">
        <v>15156.891000000001</v>
      </c>
      <c r="G24" s="37">
        <v>15156.891000000001</v>
      </c>
      <c r="H24" s="37">
        <v>15156.891000000001</v>
      </c>
      <c r="I24" s="37">
        <v>15156.891000000001</v>
      </c>
      <c r="J24" s="37">
        <v>15156.891000000001</v>
      </c>
      <c r="K24" s="37">
        <v>15156.891000000001</v>
      </c>
      <c r="L24" s="37">
        <v>15156.891000000001</v>
      </c>
      <c r="M24" s="37">
        <v>15156.891000000001</v>
      </c>
      <c r="N24" s="37">
        <v>15156.891000000001</v>
      </c>
      <c r="O24" s="37">
        <v>15156.891000000001</v>
      </c>
      <c r="P24" s="37">
        <v>15156.891000000001</v>
      </c>
      <c r="Q24" s="37">
        <v>15156.891000000001</v>
      </c>
      <c r="R24" s="37">
        <v>15156.891000000001</v>
      </c>
      <c r="S24" s="37">
        <v>15156.891000000001</v>
      </c>
    </row>
    <row r="25" spans="2:19">
      <c r="B25" s="6">
        <v>2000</v>
      </c>
      <c r="C25" s="37">
        <v>8336.6460000000006</v>
      </c>
      <c r="D25" s="37">
        <v>8336.6460000000006</v>
      </c>
      <c r="E25" s="37">
        <v>8336.6460000000006</v>
      </c>
      <c r="F25" s="37">
        <v>8336.6460000000006</v>
      </c>
      <c r="G25" s="37">
        <v>8336.6460000000006</v>
      </c>
      <c r="H25" s="37">
        <v>8336.6460000000006</v>
      </c>
      <c r="I25" s="37">
        <v>8336.6460000000006</v>
      </c>
      <c r="J25" s="37">
        <v>8336.6460000000006</v>
      </c>
      <c r="K25" s="37">
        <v>8336.6460000000006</v>
      </c>
      <c r="L25" s="37">
        <v>8336.6460000000006</v>
      </c>
      <c r="M25" s="37">
        <v>8336.6460000000006</v>
      </c>
      <c r="N25" s="37">
        <v>8336.6460000000006</v>
      </c>
      <c r="O25" s="37">
        <v>8336.6460000000006</v>
      </c>
      <c r="P25" s="37">
        <v>8336.6460000000006</v>
      </c>
      <c r="Q25" s="37">
        <v>8336.6460000000006</v>
      </c>
      <c r="R25" s="37">
        <v>8336.6460000000006</v>
      </c>
      <c r="S25" s="37">
        <v>8336.6460000000006</v>
      </c>
    </row>
    <row r="26" spans="2:19">
      <c r="B26" s="6">
        <v>1999</v>
      </c>
      <c r="C26" s="37">
        <v>0</v>
      </c>
      <c r="D26" s="37">
        <v>0</v>
      </c>
      <c r="E26" s="37">
        <v>0</v>
      </c>
      <c r="F26" s="37">
        <v>0</v>
      </c>
      <c r="G26" s="37">
        <v>0</v>
      </c>
      <c r="H26" s="37">
        <v>0</v>
      </c>
      <c r="I26" s="37">
        <v>0</v>
      </c>
      <c r="J26" s="37">
        <v>0</v>
      </c>
      <c r="K26" s="37">
        <v>0</v>
      </c>
      <c r="L26" s="37">
        <v>0</v>
      </c>
      <c r="M26" s="37">
        <v>0</v>
      </c>
      <c r="N26" s="37">
        <v>0</v>
      </c>
      <c r="O26" s="37">
        <v>0</v>
      </c>
      <c r="P26" s="37">
        <v>0</v>
      </c>
      <c r="Q26" s="37">
        <v>0</v>
      </c>
      <c r="R26" s="37">
        <v>0</v>
      </c>
      <c r="S26" s="37">
        <v>0</v>
      </c>
    </row>
    <row r="27" spans="2:19">
      <c r="B27" s="6">
        <v>1998</v>
      </c>
      <c r="C27" s="37">
        <v>0</v>
      </c>
      <c r="D27" s="37">
        <v>0</v>
      </c>
      <c r="E27" s="37">
        <v>0</v>
      </c>
      <c r="F27" s="37">
        <v>0</v>
      </c>
      <c r="G27" s="37">
        <v>0</v>
      </c>
      <c r="H27" s="37">
        <v>0</v>
      </c>
      <c r="I27" s="37">
        <v>0</v>
      </c>
      <c r="J27" s="37">
        <v>0</v>
      </c>
      <c r="K27" s="37">
        <v>0</v>
      </c>
      <c r="L27" s="37">
        <v>0</v>
      </c>
      <c r="M27" s="37">
        <v>0</v>
      </c>
      <c r="N27" s="37">
        <v>0</v>
      </c>
      <c r="O27" s="37">
        <v>0</v>
      </c>
      <c r="P27" s="37">
        <v>0</v>
      </c>
      <c r="Q27" s="37">
        <v>0</v>
      </c>
      <c r="R27" s="37">
        <v>0</v>
      </c>
      <c r="S27" s="37">
        <v>0</v>
      </c>
    </row>
    <row r="28" spans="2:19">
      <c r="B28" s="6">
        <v>1997</v>
      </c>
      <c r="C28" s="37">
        <v>2393.1089999999999</v>
      </c>
      <c r="D28" s="37">
        <v>2393.1089999999999</v>
      </c>
      <c r="E28" s="37">
        <v>2393.1089999999999</v>
      </c>
      <c r="F28" s="37">
        <v>2393.1089999999999</v>
      </c>
      <c r="G28" s="37">
        <v>2393.1089999999999</v>
      </c>
      <c r="H28" s="37">
        <v>2393.1089999999999</v>
      </c>
      <c r="I28" s="37">
        <v>2393.1089999999999</v>
      </c>
      <c r="J28" s="37">
        <v>2393.1089999999999</v>
      </c>
      <c r="K28" s="37">
        <v>2393.1089999999999</v>
      </c>
      <c r="L28" s="37">
        <v>2393.1089999999999</v>
      </c>
      <c r="M28" s="37">
        <v>2393.1089999999999</v>
      </c>
      <c r="N28" s="37">
        <v>2393.1089999999999</v>
      </c>
      <c r="O28" s="37">
        <v>2393.1089999999999</v>
      </c>
      <c r="P28" s="37">
        <v>2393.1089999999999</v>
      </c>
      <c r="Q28" s="37">
        <v>2393.1089999999999</v>
      </c>
      <c r="R28" s="37">
        <v>2393.1089999999999</v>
      </c>
      <c r="S28" s="37">
        <v>2393.1089999999999</v>
      </c>
    </row>
    <row r="29" spans="2:19">
      <c r="B29" s="6">
        <v>1996</v>
      </c>
      <c r="C29" s="37">
        <v>0</v>
      </c>
      <c r="D29" s="37">
        <v>0</v>
      </c>
      <c r="E29" s="37">
        <v>0</v>
      </c>
      <c r="F29" s="37">
        <v>0</v>
      </c>
      <c r="G29" s="37">
        <v>0</v>
      </c>
      <c r="H29" s="37">
        <v>0</v>
      </c>
      <c r="I29" s="37">
        <v>0</v>
      </c>
      <c r="J29" s="37">
        <v>0</v>
      </c>
      <c r="K29" s="37">
        <v>0</v>
      </c>
      <c r="L29" s="37">
        <v>0</v>
      </c>
      <c r="M29" s="37">
        <v>0</v>
      </c>
      <c r="N29" s="37">
        <v>0</v>
      </c>
      <c r="O29" s="37">
        <v>0</v>
      </c>
      <c r="P29" s="37">
        <v>0</v>
      </c>
      <c r="Q29" s="37">
        <v>0</v>
      </c>
      <c r="R29" s="37">
        <v>0</v>
      </c>
      <c r="S29" s="37">
        <v>0</v>
      </c>
    </row>
    <row r="30" spans="2:19">
      <c r="B30" s="6">
        <v>1995</v>
      </c>
      <c r="C30" s="37">
        <v>0</v>
      </c>
      <c r="D30" s="37">
        <v>0</v>
      </c>
      <c r="E30" s="37">
        <v>0</v>
      </c>
      <c r="F30" s="37">
        <v>0</v>
      </c>
      <c r="G30" s="37">
        <v>0</v>
      </c>
      <c r="H30" s="37">
        <v>0</v>
      </c>
      <c r="I30" s="37">
        <v>0</v>
      </c>
      <c r="J30" s="37">
        <v>0</v>
      </c>
      <c r="K30" s="37">
        <v>0</v>
      </c>
      <c r="L30" s="37">
        <v>0</v>
      </c>
      <c r="M30" s="37">
        <v>0</v>
      </c>
      <c r="N30" s="37">
        <v>0</v>
      </c>
      <c r="O30" s="37">
        <v>0</v>
      </c>
      <c r="P30" s="37">
        <v>0</v>
      </c>
      <c r="Q30" s="37">
        <v>0</v>
      </c>
      <c r="R30" s="37">
        <v>0</v>
      </c>
      <c r="S30" s="37">
        <v>0</v>
      </c>
    </row>
    <row r="31" spans="2:19">
      <c r="B31" s="6">
        <v>1994</v>
      </c>
      <c r="C31" s="37">
        <v>1059.8219999999999</v>
      </c>
      <c r="D31" s="37">
        <v>1059.8219999999999</v>
      </c>
      <c r="E31" s="37">
        <v>1059.8219999999999</v>
      </c>
      <c r="F31" s="37">
        <v>1059.8219999999999</v>
      </c>
      <c r="G31" s="37">
        <v>1059.8219999999999</v>
      </c>
      <c r="H31" s="37">
        <v>1059.8219999999999</v>
      </c>
      <c r="I31" s="37">
        <v>1059.8219999999999</v>
      </c>
      <c r="J31" s="37">
        <v>1059.8219999999999</v>
      </c>
      <c r="K31" s="37">
        <v>1059.8219999999999</v>
      </c>
      <c r="L31" s="37">
        <v>1059.8219999999999</v>
      </c>
      <c r="M31" s="37">
        <v>1059.8219999999999</v>
      </c>
      <c r="N31" s="37">
        <v>1059.8219999999999</v>
      </c>
      <c r="O31" s="37">
        <v>1059.8219999999999</v>
      </c>
      <c r="P31" s="37">
        <v>1059.8219999999999</v>
      </c>
      <c r="Q31" s="37">
        <v>1059.8219999999999</v>
      </c>
      <c r="R31" s="37">
        <v>1059.8219999999999</v>
      </c>
      <c r="S31" s="37">
        <v>1059.8219999999999</v>
      </c>
    </row>
    <row r="32" spans="2:19">
      <c r="B32" s="6">
        <v>1993</v>
      </c>
      <c r="C32" s="37">
        <v>0</v>
      </c>
      <c r="D32" s="37">
        <v>0</v>
      </c>
      <c r="E32" s="37">
        <v>0</v>
      </c>
      <c r="F32" s="37">
        <v>0</v>
      </c>
      <c r="G32" s="37">
        <v>0</v>
      </c>
      <c r="H32" s="37">
        <v>0</v>
      </c>
      <c r="I32" s="37">
        <v>0</v>
      </c>
      <c r="J32" s="37">
        <v>0</v>
      </c>
      <c r="K32" s="37">
        <v>0</v>
      </c>
      <c r="L32" s="37">
        <v>0</v>
      </c>
      <c r="M32" s="37">
        <v>0</v>
      </c>
      <c r="N32" s="37">
        <v>0</v>
      </c>
      <c r="O32" s="37">
        <v>0</v>
      </c>
      <c r="P32" s="37">
        <v>0</v>
      </c>
      <c r="Q32" s="37">
        <v>0</v>
      </c>
      <c r="R32" s="37">
        <v>0</v>
      </c>
      <c r="S32" s="37">
        <v>0</v>
      </c>
    </row>
    <row r="33" spans="2:19">
      <c r="B33" s="6">
        <v>1992</v>
      </c>
      <c r="C33" s="37">
        <v>1923.9929999999999</v>
      </c>
      <c r="D33" s="37">
        <v>1923.9929999999999</v>
      </c>
      <c r="E33" s="37">
        <v>1923.9929999999999</v>
      </c>
      <c r="F33" s="37">
        <v>1923.9929999999999</v>
      </c>
      <c r="G33" s="37">
        <v>1923.9929999999999</v>
      </c>
      <c r="H33" s="37">
        <v>1923.9929999999999</v>
      </c>
      <c r="I33" s="37">
        <v>1923.9929999999999</v>
      </c>
      <c r="J33" s="37">
        <v>1923.9929999999999</v>
      </c>
      <c r="K33" s="37">
        <v>1923.9929999999999</v>
      </c>
      <c r="L33" s="37">
        <v>1923.9929999999999</v>
      </c>
      <c r="M33" s="37">
        <v>1923.9929999999999</v>
      </c>
      <c r="N33" s="37">
        <v>1923.9929999999999</v>
      </c>
      <c r="O33" s="37">
        <v>1923.9929999999999</v>
      </c>
      <c r="P33" s="37">
        <v>1923.9929999999999</v>
      </c>
      <c r="Q33" s="37">
        <v>1923.9929999999999</v>
      </c>
      <c r="R33" s="37">
        <v>1923.9929999999999</v>
      </c>
      <c r="S33" s="37">
        <v>1923.9929999999999</v>
      </c>
    </row>
    <row r="34" spans="2:19">
      <c r="B34" s="6">
        <v>1991</v>
      </c>
      <c r="C34" s="37">
        <v>0</v>
      </c>
      <c r="D34" s="37">
        <v>0</v>
      </c>
      <c r="E34" s="37">
        <v>0</v>
      </c>
      <c r="F34" s="37">
        <v>0</v>
      </c>
      <c r="G34" s="37">
        <v>0</v>
      </c>
      <c r="H34" s="37">
        <v>0</v>
      </c>
      <c r="I34" s="37">
        <v>0</v>
      </c>
      <c r="J34" s="37">
        <v>0</v>
      </c>
      <c r="K34" s="37">
        <v>0</v>
      </c>
      <c r="L34" s="37">
        <v>0</v>
      </c>
      <c r="M34" s="37">
        <v>0</v>
      </c>
      <c r="N34" s="37">
        <v>0</v>
      </c>
      <c r="O34" s="37">
        <v>0</v>
      </c>
      <c r="P34" s="37">
        <v>0</v>
      </c>
      <c r="Q34" s="37">
        <v>0</v>
      </c>
      <c r="R34" s="37">
        <v>0</v>
      </c>
      <c r="S34" s="37">
        <v>0</v>
      </c>
    </row>
    <row r="35" spans="2:19">
      <c r="B35" s="6">
        <v>1990</v>
      </c>
      <c r="C35" s="37">
        <v>1353.8700000000001</v>
      </c>
      <c r="D35" s="37">
        <v>1353.8700000000001</v>
      </c>
      <c r="E35" s="37">
        <v>1353.8700000000001</v>
      </c>
      <c r="F35" s="37">
        <v>1353.8700000000001</v>
      </c>
      <c r="G35" s="37">
        <v>1353.8700000000001</v>
      </c>
      <c r="H35" s="37">
        <v>1353.8700000000001</v>
      </c>
      <c r="I35" s="37">
        <v>1353.8700000000001</v>
      </c>
      <c r="J35" s="37">
        <v>1353.8700000000001</v>
      </c>
      <c r="K35" s="37">
        <v>1353.8700000000001</v>
      </c>
      <c r="L35" s="37">
        <v>1353.8700000000001</v>
      </c>
      <c r="M35" s="37">
        <v>1353.8700000000001</v>
      </c>
      <c r="N35" s="37">
        <v>1353.8700000000001</v>
      </c>
      <c r="O35" s="37">
        <v>1353.8700000000001</v>
      </c>
      <c r="P35" s="37">
        <v>1353.8700000000001</v>
      </c>
      <c r="Q35" s="37">
        <v>1353.8700000000001</v>
      </c>
      <c r="R35" s="37">
        <v>1353.8700000000001</v>
      </c>
      <c r="S35" s="37">
        <v>1353.8700000000001</v>
      </c>
    </row>
    <row r="36" spans="2:19">
      <c r="B36" s="6">
        <v>1989</v>
      </c>
      <c r="C36" s="37">
        <v>0</v>
      </c>
      <c r="D36" s="37">
        <v>0</v>
      </c>
      <c r="E36" s="37">
        <v>0</v>
      </c>
      <c r="F36" s="37">
        <v>0</v>
      </c>
      <c r="G36" s="37">
        <v>0</v>
      </c>
      <c r="H36" s="37">
        <v>0</v>
      </c>
      <c r="I36" s="37">
        <v>0</v>
      </c>
      <c r="J36" s="37">
        <v>0</v>
      </c>
      <c r="K36" s="37">
        <v>0</v>
      </c>
      <c r="L36" s="37">
        <v>0</v>
      </c>
      <c r="M36" s="37">
        <v>0</v>
      </c>
      <c r="N36" s="37">
        <v>0</v>
      </c>
      <c r="O36" s="37">
        <v>0</v>
      </c>
      <c r="P36" s="37">
        <v>0</v>
      </c>
      <c r="Q36" s="37">
        <v>0</v>
      </c>
      <c r="R36" s="37">
        <v>0</v>
      </c>
      <c r="S36" s="37">
        <v>0</v>
      </c>
    </row>
    <row r="37" spans="2:19">
      <c r="B37" s="6">
        <v>1988</v>
      </c>
      <c r="C37" s="37">
        <v>49089.042000000001</v>
      </c>
      <c r="D37" s="37">
        <v>49089.042000000001</v>
      </c>
      <c r="E37" s="37">
        <v>49089.042000000001</v>
      </c>
      <c r="F37" s="37">
        <v>49089.042000000001</v>
      </c>
      <c r="G37" s="37">
        <v>49089.042000000001</v>
      </c>
      <c r="H37" s="37">
        <v>49089.042000000001</v>
      </c>
      <c r="I37" s="37">
        <v>49089.042000000001</v>
      </c>
      <c r="J37" s="37">
        <v>49089.042000000001</v>
      </c>
      <c r="K37" s="37">
        <v>49089.042000000001</v>
      </c>
      <c r="L37" s="37">
        <v>49089.042000000001</v>
      </c>
      <c r="M37" s="37">
        <v>49089.042000000001</v>
      </c>
      <c r="N37" s="37">
        <v>49089.042000000001</v>
      </c>
      <c r="O37" s="37">
        <v>49089.042000000001</v>
      </c>
      <c r="P37" s="37">
        <v>49089.042000000001</v>
      </c>
      <c r="Q37" s="37">
        <v>49089.042000000001</v>
      </c>
      <c r="R37" s="37">
        <v>49089.042000000001</v>
      </c>
      <c r="S37" s="37">
        <v>49089.042000000001</v>
      </c>
    </row>
    <row r="38" spans="2:19">
      <c r="B38" s="6">
        <v>1987</v>
      </c>
      <c r="C38" s="37">
        <v>0</v>
      </c>
      <c r="D38" s="37">
        <v>0</v>
      </c>
      <c r="E38" s="37">
        <v>0</v>
      </c>
      <c r="F38" s="37">
        <v>0</v>
      </c>
      <c r="G38" s="37">
        <v>0</v>
      </c>
      <c r="H38" s="37">
        <v>0</v>
      </c>
      <c r="I38" s="37">
        <v>0</v>
      </c>
      <c r="J38" s="37">
        <v>0</v>
      </c>
      <c r="K38" s="37">
        <v>0</v>
      </c>
      <c r="L38" s="37">
        <v>0</v>
      </c>
      <c r="M38" s="37">
        <v>0</v>
      </c>
      <c r="N38" s="37">
        <v>0</v>
      </c>
      <c r="O38" s="37">
        <v>0</v>
      </c>
      <c r="P38" s="37">
        <v>0</v>
      </c>
      <c r="Q38" s="37">
        <v>0</v>
      </c>
      <c r="R38" s="37">
        <v>0</v>
      </c>
      <c r="S38" s="37">
        <v>0</v>
      </c>
    </row>
    <row r="39" spans="2:19">
      <c r="B39" s="6">
        <v>1986</v>
      </c>
      <c r="C39" s="37">
        <v>600.28200000000004</v>
      </c>
      <c r="D39" s="37">
        <v>600.28200000000004</v>
      </c>
      <c r="E39" s="37">
        <v>600.28200000000004</v>
      </c>
      <c r="F39" s="37">
        <v>600.28200000000004</v>
      </c>
      <c r="G39" s="37">
        <v>600.28200000000004</v>
      </c>
      <c r="H39" s="37">
        <v>600.28200000000004</v>
      </c>
      <c r="I39" s="37">
        <v>600.28200000000004</v>
      </c>
      <c r="J39" s="37">
        <v>600.28200000000004</v>
      </c>
      <c r="K39" s="37">
        <v>600.28200000000004</v>
      </c>
      <c r="L39" s="37">
        <v>600.28200000000004</v>
      </c>
      <c r="M39" s="37">
        <v>600.28200000000004</v>
      </c>
      <c r="N39" s="37">
        <v>600.28200000000004</v>
      </c>
      <c r="O39" s="37">
        <v>600.28200000000004</v>
      </c>
      <c r="P39" s="37">
        <v>600.28200000000004</v>
      </c>
      <c r="Q39" s="37">
        <v>600.28200000000004</v>
      </c>
      <c r="R39" s="37">
        <v>600.28200000000004</v>
      </c>
      <c r="S39" s="37">
        <v>600.28200000000004</v>
      </c>
    </row>
    <row r="40" spans="2:19">
      <c r="B40" s="6">
        <v>1985</v>
      </c>
      <c r="C40" s="37">
        <v>1901.8979999999997</v>
      </c>
      <c r="D40" s="37">
        <v>1901.8979999999997</v>
      </c>
      <c r="E40" s="37">
        <v>1901.8979999999997</v>
      </c>
      <c r="F40" s="37">
        <v>1901.8979999999997</v>
      </c>
      <c r="G40" s="37">
        <v>1901.8979999999997</v>
      </c>
      <c r="H40" s="37">
        <v>1901.8979999999997</v>
      </c>
      <c r="I40" s="37">
        <v>1901.8979999999997</v>
      </c>
      <c r="J40" s="37">
        <v>1901.8979999999997</v>
      </c>
      <c r="K40" s="37">
        <v>1901.8979999999997</v>
      </c>
      <c r="L40" s="37">
        <v>1901.8979999999997</v>
      </c>
      <c r="M40" s="37">
        <v>1901.8979999999997</v>
      </c>
      <c r="N40" s="37">
        <v>1901.8979999999997</v>
      </c>
      <c r="O40" s="37">
        <v>1901.8979999999997</v>
      </c>
      <c r="P40" s="37">
        <v>1901.8979999999997</v>
      </c>
      <c r="Q40" s="37">
        <v>1901.8979999999997</v>
      </c>
      <c r="R40" s="37">
        <v>1901.8979999999997</v>
      </c>
      <c r="S40" s="37">
        <v>1901.8979999999997</v>
      </c>
    </row>
    <row r="41" spans="2:19">
      <c r="B41" s="6">
        <v>1984</v>
      </c>
      <c r="C41" s="37">
        <v>3339.54</v>
      </c>
      <c r="D41" s="37">
        <v>3339.54</v>
      </c>
      <c r="E41" s="37">
        <v>3339.54</v>
      </c>
      <c r="F41" s="37">
        <v>3339.54</v>
      </c>
      <c r="G41" s="37">
        <v>3339.54</v>
      </c>
      <c r="H41" s="37">
        <v>3339.54</v>
      </c>
      <c r="I41" s="37">
        <v>3339.54</v>
      </c>
      <c r="J41" s="37">
        <v>3339.54</v>
      </c>
      <c r="K41" s="37">
        <v>3339.54</v>
      </c>
      <c r="L41" s="37">
        <v>3339.54</v>
      </c>
      <c r="M41" s="37">
        <v>3339.54</v>
      </c>
      <c r="N41" s="37">
        <v>3339.54</v>
      </c>
      <c r="O41" s="37">
        <v>3339.54</v>
      </c>
      <c r="P41" s="37">
        <v>3339.54</v>
      </c>
      <c r="Q41" s="37">
        <v>3339.54</v>
      </c>
      <c r="R41" s="37">
        <v>3339.54</v>
      </c>
      <c r="S41" s="37">
        <v>3339.54</v>
      </c>
    </row>
    <row r="42" spans="2:19">
      <c r="B42" s="6">
        <v>1983</v>
      </c>
      <c r="C42" s="37">
        <v>0</v>
      </c>
      <c r="D42" s="37">
        <v>0</v>
      </c>
      <c r="E42" s="37">
        <v>0</v>
      </c>
      <c r="F42" s="37">
        <v>0</v>
      </c>
      <c r="G42" s="37">
        <v>0</v>
      </c>
      <c r="H42" s="37">
        <v>0</v>
      </c>
      <c r="I42" s="37">
        <v>0</v>
      </c>
      <c r="J42" s="37">
        <v>0</v>
      </c>
      <c r="K42" s="37">
        <v>0</v>
      </c>
      <c r="L42" s="37">
        <v>0</v>
      </c>
      <c r="M42" s="37">
        <v>0</v>
      </c>
      <c r="N42" s="37">
        <v>0</v>
      </c>
      <c r="O42" s="37">
        <v>0</v>
      </c>
      <c r="P42" s="37">
        <v>0</v>
      </c>
      <c r="Q42" s="37">
        <v>0</v>
      </c>
      <c r="R42" s="37">
        <v>0</v>
      </c>
      <c r="S42" s="37">
        <v>0</v>
      </c>
    </row>
    <row r="43" spans="2:19">
      <c r="B43" s="6">
        <v>1982</v>
      </c>
      <c r="C43" s="37">
        <v>4432.4279999999999</v>
      </c>
      <c r="D43" s="37">
        <v>4432.4279999999999</v>
      </c>
      <c r="E43" s="37">
        <v>4432.4279999999999</v>
      </c>
      <c r="F43" s="37">
        <v>4432.4279999999999</v>
      </c>
      <c r="G43" s="37">
        <v>4432.4279999999999</v>
      </c>
      <c r="H43" s="37">
        <v>4432.4279999999999</v>
      </c>
      <c r="I43" s="37">
        <v>4432.4279999999999</v>
      </c>
      <c r="J43" s="37">
        <v>4432.4279999999999</v>
      </c>
      <c r="K43" s="37">
        <v>4432.4279999999999</v>
      </c>
      <c r="L43" s="37">
        <v>4432.4279999999999</v>
      </c>
      <c r="M43" s="37">
        <v>4432.4279999999999</v>
      </c>
      <c r="N43" s="37">
        <v>4432.4279999999999</v>
      </c>
      <c r="O43" s="37">
        <v>4432.4279999999999</v>
      </c>
      <c r="P43" s="37">
        <v>4432.4279999999999</v>
      </c>
      <c r="Q43" s="37">
        <v>4432.4279999999999</v>
      </c>
      <c r="R43" s="37">
        <v>4432.4279999999999</v>
      </c>
      <c r="S43" s="37">
        <v>4432.4279999999999</v>
      </c>
    </row>
    <row r="44" spans="2:19">
      <c r="B44" s="6">
        <v>1981</v>
      </c>
      <c r="C44" s="37">
        <v>3463.9289999999996</v>
      </c>
      <c r="D44" s="37">
        <v>3463.9289999999996</v>
      </c>
      <c r="E44" s="37">
        <v>3463.9289999999996</v>
      </c>
      <c r="F44" s="37">
        <v>3463.9289999999996</v>
      </c>
      <c r="G44" s="37">
        <v>3463.9289999999996</v>
      </c>
      <c r="H44" s="37">
        <v>3463.9289999999996</v>
      </c>
      <c r="I44" s="37">
        <v>3463.9289999999996</v>
      </c>
      <c r="J44" s="37">
        <v>3463.9289999999996</v>
      </c>
      <c r="K44" s="37">
        <v>3463.9289999999996</v>
      </c>
      <c r="L44" s="37">
        <v>3463.9289999999996</v>
      </c>
      <c r="M44" s="37">
        <v>3463.9289999999996</v>
      </c>
      <c r="N44" s="37">
        <v>3463.9289999999996</v>
      </c>
      <c r="O44" s="37">
        <v>3463.9289999999996</v>
      </c>
      <c r="P44" s="37">
        <v>3463.9289999999996</v>
      </c>
      <c r="Q44" s="37">
        <v>3463.9289999999996</v>
      </c>
      <c r="R44" s="37">
        <v>3463.9289999999996</v>
      </c>
      <c r="S44" s="37">
        <v>3463.9289999999996</v>
      </c>
    </row>
    <row r="45" spans="2:19">
      <c r="B45" s="6">
        <v>1980</v>
      </c>
      <c r="C45" s="37">
        <v>0</v>
      </c>
      <c r="D45" s="37">
        <v>0</v>
      </c>
      <c r="E45" s="37">
        <v>0</v>
      </c>
      <c r="F45" s="37">
        <v>0</v>
      </c>
      <c r="G45" s="37">
        <v>0</v>
      </c>
      <c r="H45" s="37">
        <v>0</v>
      </c>
      <c r="I45" s="37">
        <v>0</v>
      </c>
      <c r="J45" s="37">
        <v>0</v>
      </c>
      <c r="K45" s="37">
        <v>0</v>
      </c>
      <c r="L45" s="37">
        <v>0</v>
      </c>
      <c r="M45" s="37">
        <v>0</v>
      </c>
      <c r="N45" s="37">
        <v>0</v>
      </c>
      <c r="O45" s="37">
        <v>0</v>
      </c>
      <c r="P45" s="37">
        <v>0</v>
      </c>
      <c r="Q45" s="37">
        <v>0</v>
      </c>
      <c r="R45" s="37">
        <v>0</v>
      </c>
      <c r="S45" s="37">
        <v>0</v>
      </c>
    </row>
    <row r="46" spans="2:19">
      <c r="B46" s="6">
        <v>1979</v>
      </c>
      <c r="C46" s="37">
        <v>6674.31</v>
      </c>
      <c r="D46" s="37">
        <v>6674.31</v>
      </c>
      <c r="E46" s="37">
        <v>6674.31</v>
      </c>
      <c r="F46" s="37">
        <v>6674.31</v>
      </c>
      <c r="G46" s="37">
        <v>6674.31</v>
      </c>
      <c r="H46" s="37">
        <v>6674.31</v>
      </c>
      <c r="I46" s="37">
        <v>6674.31</v>
      </c>
      <c r="J46" s="37">
        <v>6674.31</v>
      </c>
      <c r="K46" s="37">
        <v>6674.31</v>
      </c>
      <c r="L46" s="37">
        <v>6674.31</v>
      </c>
      <c r="M46" s="37">
        <v>6674.31</v>
      </c>
      <c r="N46" s="37">
        <v>6674.31</v>
      </c>
      <c r="O46" s="37">
        <v>6674.31</v>
      </c>
      <c r="P46" s="37">
        <v>6674.31</v>
      </c>
      <c r="Q46" s="37">
        <v>6674.31</v>
      </c>
      <c r="R46" s="37">
        <v>6674.31</v>
      </c>
      <c r="S46" s="37">
        <v>6674.31</v>
      </c>
    </row>
    <row r="47" spans="2:19">
      <c r="B47" s="6">
        <v>1978</v>
      </c>
      <c r="C47" s="37">
        <v>0</v>
      </c>
      <c r="D47" s="37">
        <v>0</v>
      </c>
      <c r="E47" s="37">
        <v>0</v>
      </c>
      <c r="F47" s="37">
        <v>0</v>
      </c>
      <c r="G47" s="37">
        <v>0</v>
      </c>
      <c r="H47" s="37">
        <v>0</v>
      </c>
      <c r="I47" s="37">
        <v>0</v>
      </c>
      <c r="J47" s="37">
        <v>0</v>
      </c>
      <c r="K47" s="37">
        <v>0</v>
      </c>
      <c r="L47" s="37">
        <v>0</v>
      </c>
      <c r="M47" s="37">
        <v>0</v>
      </c>
      <c r="N47" s="37">
        <v>0</v>
      </c>
      <c r="O47" s="37">
        <v>0</v>
      </c>
      <c r="P47" s="37">
        <v>0</v>
      </c>
      <c r="Q47" s="37">
        <v>0</v>
      </c>
      <c r="R47" s="37">
        <v>0</v>
      </c>
      <c r="S47" s="37">
        <v>0</v>
      </c>
    </row>
    <row r="48" spans="2:19">
      <c r="B48" s="6">
        <v>1977</v>
      </c>
      <c r="C48" s="37">
        <v>1628.1990000000001</v>
      </c>
      <c r="D48" s="37">
        <v>1628.1990000000001</v>
      </c>
      <c r="E48" s="37">
        <v>1628.1990000000001</v>
      </c>
      <c r="F48" s="37">
        <v>1628.1990000000001</v>
      </c>
      <c r="G48" s="37">
        <v>1628.1990000000001</v>
      </c>
      <c r="H48" s="37">
        <v>1628.1990000000001</v>
      </c>
      <c r="I48" s="37">
        <v>1628.1990000000001</v>
      </c>
      <c r="J48" s="37">
        <v>1628.1990000000001</v>
      </c>
      <c r="K48" s="37">
        <v>1628.1990000000001</v>
      </c>
      <c r="L48" s="37">
        <v>1628.1990000000001</v>
      </c>
      <c r="M48" s="37">
        <v>1628.1990000000001</v>
      </c>
      <c r="N48" s="37">
        <v>1628.1990000000001</v>
      </c>
      <c r="O48" s="37">
        <v>1628.1990000000001</v>
      </c>
      <c r="P48" s="37">
        <v>1628.1990000000001</v>
      </c>
      <c r="Q48" s="37">
        <v>1628.1990000000001</v>
      </c>
      <c r="R48" s="37">
        <v>1628.1990000000001</v>
      </c>
      <c r="S48" s="37">
        <v>1628.1990000000001</v>
      </c>
    </row>
    <row r="49" spans="2:19">
      <c r="B49" s="6">
        <v>1976</v>
      </c>
      <c r="C49" s="37">
        <v>4581.1530000000002</v>
      </c>
      <c r="D49" s="37">
        <v>4581.1530000000002</v>
      </c>
      <c r="E49" s="37">
        <v>4581.1530000000002</v>
      </c>
      <c r="F49" s="37">
        <v>4581.1530000000002</v>
      </c>
      <c r="G49" s="37">
        <v>4581.1530000000002</v>
      </c>
      <c r="H49" s="37">
        <v>4581.1530000000002</v>
      </c>
      <c r="I49" s="37">
        <v>4581.1530000000002</v>
      </c>
      <c r="J49" s="37">
        <v>4581.1530000000002</v>
      </c>
      <c r="K49" s="37">
        <v>4581.1530000000002</v>
      </c>
      <c r="L49" s="37">
        <v>4581.1530000000002</v>
      </c>
      <c r="M49" s="37">
        <v>4581.1530000000002</v>
      </c>
      <c r="N49" s="37">
        <v>4581.1530000000002</v>
      </c>
      <c r="O49" s="37">
        <v>4581.1530000000002</v>
      </c>
      <c r="P49" s="37">
        <v>4581.1530000000002</v>
      </c>
      <c r="Q49" s="37">
        <v>4581.1530000000002</v>
      </c>
      <c r="R49" s="37">
        <v>4581.1530000000002</v>
      </c>
      <c r="S49" s="37">
        <v>4581.1530000000002</v>
      </c>
    </row>
    <row r="50" spans="2:19">
      <c r="B50" s="6">
        <v>1975</v>
      </c>
      <c r="C50" s="37">
        <v>434.601</v>
      </c>
      <c r="D50" s="37">
        <v>434.601</v>
      </c>
      <c r="E50" s="37">
        <v>434.601</v>
      </c>
      <c r="F50" s="37">
        <v>434.601</v>
      </c>
      <c r="G50" s="37">
        <v>434.601</v>
      </c>
      <c r="H50" s="37">
        <v>434.601</v>
      </c>
      <c r="I50" s="37">
        <v>434.601</v>
      </c>
      <c r="J50" s="37">
        <v>434.601</v>
      </c>
      <c r="K50" s="37">
        <v>434.601</v>
      </c>
      <c r="L50" s="37">
        <v>434.601</v>
      </c>
      <c r="M50" s="37">
        <v>434.601</v>
      </c>
      <c r="N50" s="37">
        <v>434.601</v>
      </c>
      <c r="O50" s="37">
        <v>434.601</v>
      </c>
      <c r="P50" s="37">
        <v>434.601</v>
      </c>
      <c r="Q50" s="37">
        <v>434.601</v>
      </c>
      <c r="R50" s="37">
        <v>434.601</v>
      </c>
      <c r="S50" s="37">
        <v>434.601</v>
      </c>
    </row>
    <row r="51" spans="2:19">
      <c r="B51" s="6">
        <v>1974</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row>
    <row r="52" spans="2:19">
      <c r="B52" s="6">
        <v>1973</v>
      </c>
      <c r="C52" s="37">
        <v>350.94600000000003</v>
      </c>
      <c r="D52" s="37">
        <v>350.94600000000003</v>
      </c>
      <c r="E52" s="37">
        <v>350.94600000000003</v>
      </c>
      <c r="F52" s="37">
        <v>350.94600000000003</v>
      </c>
      <c r="G52" s="37">
        <v>350.94600000000003</v>
      </c>
      <c r="H52" s="37">
        <v>350.94600000000003</v>
      </c>
      <c r="I52" s="37">
        <v>350.94600000000003</v>
      </c>
      <c r="J52" s="37">
        <v>350.94600000000003</v>
      </c>
      <c r="K52" s="37">
        <v>350.94600000000003</v>
      </c>
      <c r="L52" s="37">
        <v>350.94600000000003</v>
      </c>
      <c r="M52" s="37">
        <v>350.94600000000003</v>
      </c>
      <c r="N52" s="37">
        <v>350.94600000000003</v>
      </c>
      <c r="O52" s="37">
        <v>350.94600000000003</v>
      </c>
      <c r="P52" s="37">
        <v>350.94600000000003</v>
      </c>
      <c r="Q52" s="37">
        <v>350.94600000000003</v>
      </c>
      <c r="R52" s="37">
        <v>350.94600000000003</v>
      </c>
      <c r="S52" s="37">
        <v>350.94600000000003</v>
      </c>
    </row>
    <row r="53" spans="2:19">
      <c r="B53" s="6">
        <v>1972</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row>
    <row r="54" spans="2:19">
      <c r="B54" s="6">
        <v>1971</v>
      </c>
      <c r="C54" s="37">
        <v>478.69200000000001</v>
      </c>
      <c r="D54" s="37">
        <v>478.69200000000001</v>
      </c>
      <c r="E54" s="37">
        <v>478.69200000000001</v>
      </c>
      <c r="F54" s="37">
        <v>478.69200000000001</v>
      </c>
      <c r="G54" s="37">
        <v>478.69200000000001</v>
      </c>
      <c r="H54" s="37">
        <v>478.69200000000001</v>
      </c>
      <c r="I54" s="37">
        <v>478.69200000000001</v>
      </c>
      <c r="J54" s="37">
        <v>478.69200000000001</v>
      </c>
      <c r="K54" s="37">
        <v>478.69200000000001</v>
      </c>
      <c r="L54" s="37">
        <v>478.69200000000001</v>
      </c>
      <c r="M54" s="37">
        <v>478.69200000000001</v>
      </c>
      <c r="N54" s="37">
        <v>478.69200000000001</v>
      </c>
      <c r="O54" s="37">
        <v>478.69200000000001</v>
      </c>
      <c r="P54" s="37">
        <v>478.69200000000001</v>
      </c>
      <c r="Q54" s="37">
        <v>478.69200000000001</v>
      </c>
      <c r="R54" s="37">
        <v>478.69200000000001</v>
      </c>
      <c r="S54" s="37">
        <v>478.69200000000001</v>
      </c>
    </row>
    <row r="55" spans="2:19">
      <c r="B55" s="6">
        <v>1970</v>
      </c>
      <c r="C55" s="37">
        <v>2207.2409999999995</v>
      </c>
      <c r="D55" s="37">
        <v>2207.2409999999995</v>
      </c>
      <c r="E55" s="37">
        <v>2207.2409999999995</v>
      </c>
      <c r="F55" s="37">
        <v>2207.2409999999995</v>
      </c>
      <c r="G55" s="37">
        <v>2207.2409999999995</v>
      </c>
      <c r="H55" s="37">
        <v>2207.2409999999995</v>
      </c>
      <c r="I55" s="37">
        <v>2207.2409999999995</v>
      </c>
      <c r="J55" s="37">
        <v>2207.2409999999995</v>
      </c>
      <c r="K55" s="37">
        <v>2207.2409999999995</v>
      </c>
      <c r="L55" s="37">
        <v>2207.2409999999995</v>
      </c>
      <c r="M55" s="37">
        <v>2207.2409999999995</v>
      </c>
      <c r="N55" s="37">
        <v>2207.2409999999995</v>
      </c>
      <c r="O55" s="37">
        <v>2207.2409999999995</v>
      </c>
      <c r="P55" s="37">
        <v>2207.2409999999995</v>
      </c>
      <c r="Q55" s="37">
        <v>2207.2409999999995</v>
      </c>
      <c r="R55" s="37">
        <v>2207.2409999999995</v>
      </c>
      <c r="S55" s="37">
        <v>2207.2409999999995</v>
      </c>
    </row>
    <row r="56" spans="2:19">
      <c r="B56" s="6">
        <v>1969</v>
      </c>
      <c r="C56" s="37">
        <v>0</v>
      </c>
      <c r="D56" s="37">
        <v>0</v>
      </c>
      <c r="E56" s="37">
        <v>0</v>
      </c>
      <c r="F56" s="37">
        <v>0</v>
      </c>
      <c r="G56" s="37">
        <v>0</v>
      </c>
      <c r="H56" s="37">
        <v>0</v>
      </c>
      <c r="I56" s="37">
        <v>0</v>
      </c>
      <c r="J56" s="37">
        <v>0</v>
      </c>
      <c r="K56" s="37">
        <v>0</v>
      </c>
      <c r="L56" s="37">
        <v>0</v>
      </c>
      <c r="M56" s="37">
        <v>0</v>
      </c>
      <c r="N56" s="37">
        <v>0</v>
      </c>
      <c r="O56" s="37">
        <v>0</v>
      </c>
      <c r="P56" s="37">
        <v>0</v>
      </c>
      <c r="Q56" s="37">
        <v>0</v>
      </c>
      <c r="R56" s="37">
        <v>0</v>
      </c>
      <c r="S56" s="37">
        <v>0</v>
      </c>
    </row>
    <row r="57" spans="2:19">
      <c r="B57" s="6">
        <v>1968</v>
      </c>
      <c r="C57" s="37">
        <v>0</v>
      </c>
      <c r="D57" s="37">
        <v>0</v>
      </c>
      <c r="E57" s="37">
        <v>0</v>
      </c>
      <c r="F57" s="37">
        <v>0</v>
      </c>
      <c r="G57" s="37">
        <v>0</v>
      </c>
      <c r="H57" s="37">
        <v>0</v>
      </c>
      <c r="I57" s="37">
        <v>0</v>
      </c>
      <c r="J57" s="37">
        <v>0</v>
      </c>
      <c r="K57" s="37">
        <v>0</v>
      </c>
      <c r="L57" s="37">
        <v>0</v>
      </c>
      <c r="M57" s="37">
        <v>0</v>
      </c>
      <c r="N57" s="37">
        <v>0</v>
      </c>
      <c r="O57" s="37">
        <v>0</v>
      </c>
      <c r="P57" s="37">
        <v>0</v>
      </c>
      <c r="Q57" s="37">
        <v>0</v>
      </c>
      <c r="R57" s="37">
        <v>0</v>
      </c>
      <c r="S57" s="37">
        <v>0</v>
      </c>
    </row>
    <row r="58" spans="2:19">
      <c r="B58" s="6">
        <v>1967</v>
      </c>
      <c r="C58" s="37">
        <v>1837.431</v>
      </c>
      <c r="D58" s="37">
        <v>1837.431</v>
      </c>
      <c r="E58" s="37">
        <v>1837.431</v>
      </c>
      <c r="F58" s="37">
        <v>1837.431</v>
      </c>
      <c r="G58" s="37">
        <v>1837.431</v>
      </c>
      <c r="H58" s="37">
        <v>1837.431</v>
      </c>
      <c r="I58" s="37">
        <v>1837.431</v>
      </c>
      <c r="J58" s="37">
        <v>1837.431</v>
      </c>
      <c r="K58" s="37">
        <v>1837.431</v>
      </c>
      <c r="L58" s="37">
        <v>1837.431</v>
      </c>
      <c r="M58" s="37">
        <v>1837.431</v>
      </c>
      <c r="N58" s="37">
        <v>1837.431</v>
      </c>
      <c r="O58" s="37">
        <v>1837.431</v>
      </c>
      <c r="P58" s="37">
        <v>1837.431</v>
      </c>
      <c r="Q58" s="37">
        <v>1837.431</v>
      </c>
      <c r="R58" s="37">
        <v>1837.431</v>
      </c>
      <c r="S58" s="37">
        <v>1837.431</v>
      </c>
    </row>
    <row r="59" spans="2:19">
      <c r="B59" s="6">
        <v>1966</v>
      </c>
      <c r="C59" s="37">
        <v>51.128999999999998</v>
      </c>
      <c r="D59" s="37">
        <v>51.128999999999998</v>
      </c>
      <c r="E59" s="37">
        <v>51.128999999999998</v>
      </c>
      <c r="F59" s="37">
        <v>51.128999999999998</v>
      </c>
      <c r="G59" s="37">
        <v>51.128999999999998</v>
      </c>
      <c r="H59" s="37">
        <v>51.128999999999998</v>
      </c>
      <c r="I59" s="37">
        <v>51.128999999999998</v>
      </c>
      <c r="J59" s="37">
        <v>51.128999999999998</v>
      </c>
      <c r="K59" s="37">
        <v>51.128999999999998</v>
      </c>
      <c r="L59" s="37">
        <v>51.128999999999998</v>
      </c>
      <c r="M59" s="37">
        <v>51.128999999999998</v>
      </c>
      <c r="N59" s="37">
        <v>51.128999999999998</v>
      </c>
      <c r="O59" s="37">
        <v>51.128999999999998</v>
      </c>
      <c r="P59" s="37">
        <v>51.128999999999998</v>
      </c>
      <c r="Q59" s="37">
        <v>51.128999999999998</v>
      </c>
      <c r="R59" s="37">
        <v>51.128999999999998</v>
      </c>
      <c r="S59" s="37">
        <v>51.128999999999998</v>
      </c>
    </row>
    <row r="60" spans="2:19">
      <c r="B60" s="6">
        <v>1965</v>
      </c>
      <c r="C60" s="37">
        <v>0</v>
      </c>
      <c r="D60" s="37">
        <v>0</v>
      </c>
      <c r="E60" s="37">
        <v>0</v>
      </c>
      <c r="F60" s="37">
        <v>0</v>
      </c>
      <c r="G60" s="37">
        <v>0</v>
      </c>
      <c r="H60" s="37">
        <v>0</v>
      </c>
      <c r="I60" s="37">
        <v>0</v>
      </c>
      <c r="J60" s="37">
        <v>0</v>
      </c>
      <c r="K60" s="37">
        <v>0</v>
      </c>
      <c r="L60" s="37">
        <v>0</v>
      </c>
      <c r="M60" s="37">
        <v>0</v>
      </c>
      <c r="N60" s="37">
        <v>0</v>
      </c>
      <c r="O60" s="37">
        <v>0</v>
      </c>
      <c r="P60" s="37">
        <v>0</v>
      </c>
      <c r="Q60" s="37">
        <v>0</v>
      </c>
      <c r="R60" s="37">
        <v>0</v>
      </c>
      <c r="S60" s="37">
        <v>0</v>
      </c>
    </row>
    <row r="61" spans="2:19">
      <c r="B61" s="6">
        <v>1964</v>
      </c>
      <c r="C61" s="37">
        <v>1340.1000000000001</v>
      </c>
      <c r="D61" s="37">
        <v>1340.1000000000001</v>
      </c>
      <c r="E61" s="37">
        <v>1340.1000000000001</v>
      </c>
      <c r="F61" s="37">
        <v>1340.1000000000001</v>
      </c>
      <c r="G61" s="37">
        <v>1340.1000000000001</v>
      </c>
      <c r="H61" s="37">
        <v>1340.1000000000001</v>
      </c>
      <c r="I61" s="37">
        <v>1340.1000000000001</v>
      </c>
      <c r="J61" s="37">
        <v>1340.1000000000001</v>
      </c>
      <c r="K61" s="37">
        <v>1340.1000000000001</v>
      </c>
      <c r="L61" s="37">
        <v>1340.1000000000001</v>
      </c>
      <c r="M61" s="37">
        <v>1340.1000000000001</v>
      </c>
      <c r="N61" s="37">
        <v>1340.1000000000001</v>
      </c>
      <c r="O61" s="37">
        <v>1340.1000000000001</v>
      </c>
      <c r="P61" s="37">
        <v>1340.1000000000001</v>
      </c>
      <c r="Q61" s="37">
        <v>1340.1000000000001</v>
      </c>
      <c r="R61" s="37">
        <v>1340.1000000000001</v>
      </c>
      <c r="S61" s="37">
        <v>1340.1000000000001</v>
      </c>
    </row>
    <row r="62" spans="2:19">
      <c r="B62" s="6">
        <v>1963</v>
      </c>
      <c r="C62" s="37">
        <v>6796.1069999999991</v>
      </c>
      <c r="D62" s="37">
        <v>6796.1069999999991</v>
      </c>
      <c r="E62" s="37">
        <v>6796.1069999999991</v>
      </c>
      <c r="F62" s="37">
        <v>6796.1069999999991</v>
      </c>
      <c r="G62" s="37">
        <v>6796.1069999999991</v>
      </c>
      <c r="H62" s="37">
        <v>6796.1069999999991</v>
      </c>
      <c r="I62" s="37">
        <v>6796.1069999999991</v>
      </c>
      <c r="J62" s="37">
        <v>6796.1069999999991</v>
      </c>
      <c r="K62" s="37">
        <v>6796.1069999999991</v>
      </c>
      <c r="L62" s="37">
        <v>6796.1069999999991</v>
      </c>
      <c r="M62" s="37">
        <v>6796.1069999999991</v>
      </c>
      <c r="N62" s="37">
        <v>6796.1069999999991</v>
      </c>
      <c r="O62" s="37">
        <v>6796.1069999999991</v>
      </c>
      <c r="P62" s="37">
        <v>6796.1069999999991</v>
      </c>
      <c r="Q62" s="37">
        <v>6796.1069999999991</v>
      </c>
      <c r="R62" s="37">
        <v>6796.1069999999991</v>
      </c>
      <c r="S62" s="37">
        <v>6796.1069999999991</v>
      </c>
    </row>
    <row r="63" spans="2:19">
      <c r="B63" s="6">
        <v>1962</v>
      </c>
      <c r="C63" s="37">
        <v>3376.2689999999998</v>
      </c>
      <c r="D63" s="37">
        <v>3376.2689999999998</v>
      </c>
      <c r="E63" s="37">
        <v>3376.2689999999998</v>
      </c>
      <c r="F63" s="37">
        <v>3376.2689999999998</v>
      </c>
      <c r="G63" s="37">
        <v>3376.2689999999998</v>
      </c>
      <c r="H63" s="37">
        <v>3376.2689999999998</v>
      </c>
      <c r="I63" s="37">
        <v>3376.2689999999998</v>
      </c>
      <c r="J63" s="37">
        <v>3376.2689999999998</v>
      </c>
      <c r="K63" s="37">
        <v>3376.2689999999998</v>
      </c>
      <c r="L63" s="37">
        <v>3376.2689999999998</v>
      </c>
      <c r="M63" s="37">
        <v>3376.2689999999998</v>
      </c>
      <c r="N63" s="37">
        <v>3376.2689999999998</v>
      </c>
      <c r="O63" s="37">
        <v>3376.2689999999998</v>
      </c>
      <c r="P63" s="37">
        <v>3376.2689999999998</v>
      </c>
      <c r="Q63" s="37">
        <v>3376.2689999999998</v>
      </c>
      <c r="R63" s="37">
        <v>3376.2689999999998</v>
      </c>
      <c r="S63" s="37">
        <v>3376.2689999999998</v>
      </c>
    </row>
    <row r="64" spans="2:19">
      <c r="B64" s="6">
        <v>1961</v>
      </c>
      <c r="C64" s="37">
        <v>154.09800000000001</v>
      </c>
      <c r="D64" s="37">
        <v>154.09800000000001</v>
      </c>
      <c r="E64" s="37">
        <v>154.09800000000001</v>
      </c>
      <c r="F64" s="37">
        <v>154.09800000000001</v>
      </c>
      <c r="G64" s="37">
        <v>154.09800000000001</v>
      </c>
      <c r="H64" s="37">
        <v>154.09800000000001</v>
      </c>
      <c r="I64" s="37">
        <v>154.09800000000001</v>
      </c>
      <c r="J64" s="37">
        <v>154.09800000000001</v>
      </c>
      <c r="K64" s="37">
        <v>154.09800000000001</v>
      </c>
      <c r="L64" s="37">
        <v>154.09800000000001</v>
      </c>
      <c r="M64" s="37">
        <v>154.09800000000001</v>
      </c>
      <c r="N64" s="37">
        <v>154.09800000000001</v>
      </c>
      <c r="O64" s="37">
        <v>154.09800000000001</v>
      </c>
      <c r="P64" s="37">
        <v>154.09800000000001</v>
      </c>
      <c r="Q64" s="37">
        <v>154.09800000000001</v>
      </c>
      <c r="R64" s="37">
        <v>154.09800000000001</v>
      </c>
      <c r="S64" s="37">
        <v>154.09800000000001</v>
      </c>
    </row>
    <row r="65" spans="2:19">
      <c r="B65" s="6">
        <v>1960</v>
      </c>
      <c r="C65" s="37">
        <v>0</v>
      </c>
      <c r="D65" s="37">
        <v>0</v>
      </c>
      <c r="E65" s="37">
        <v>0</v>
      </c>
      <c r="F65" s="37">
        <v>0</v>
      </c>
      <c r="G65" s="37">
        <v>0</v>
      </c>
      <c r="H65" s="37">
        <v>0</v>
      </c>
      <c r="I65" s="37">
        <v>0</v>
      </c>
      <c r="J65" s="37">
        <v>0</v>
      </c>
      <c r="K65" s="37">
        <v>0</v>
      </c>
      <c r="L65" s="37">
        <v>0</v>
      </c>
      <c r="M65" s="37">
        <v>0</v>
      </c>
      <c r="N65" s="37">
        <v>0</v>
      </c>
      <c r="O65" s="37">
        <v>0</v>
      </c>
      <c r="P65" s="37">
        <v>0</v>
      </c>
      <c r="Q65" s="37">
        <v>0</v>
      </c>
      <c r="R65" s="37">
        <v>0</v>
      </c>
      <c r="S65" s="37">
        <v>0</v>
      </c>
    </row>
    <row r="66" spans="2:19">
      <c r="B66" s="6">
        <v>1959</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37">
        <v>0</v>
      </c>
    </row>
    <row r="67" spans="2:19">
      <c r="B67" s="6">
        <v>1958</v>
      </c>
      <c r="C67" s="37">
        <v>0</v>
      </c>
      <c r="D67" s="37">
        <v>0</v>
      </c>
      <c r="E67" s="37">
        <v>0</v>
      </c>
      <c r="F67" s="37">
        <v>0</v>
      </c>
      <c r="G67" s="37">
        <v>0</v>
      </c>
      <c r="H67" s="37">
        <v>0</v>
      </c>
      <c r="I67" s="37">
        <v>0</v>
      </c>
      <c r="J67" s="37">
        <v>0</v>
      </c>
      <c r="K67" s="37">
        <v>0</v>
      </c>
      <c r="L67" s="37">
        <v>0</v>
      </c>
      <c r="M67" s="37">
        <v>0</v>
      </c>
      <c r="N67" s="37">
        <v>0</v>
      </c>
      <c r="O67" s="37">
        <v>0</v>
      </c>
      <c r="P67" s="37">
        <v>0</v>
      </c>
      <c r="Q67" s="37">
        <v>0</v>
      </c>
      <c r="R67" s="37">
        <v>0</v>
      </c>
      <c r="S67" s="37">
        <v>0</v>
      </c>
    </row>
    <row r="68" spans="2:19">
      <c r="B68" s="6">
        <v>1957</v>
      </c>
      <c r="C68" s="37">
        <v>313.92899999999997</v>
      </c>
      <c r="D68" s="37">
        <v>313.92899999999997</v>
      </c>
      <c r="E68" s="37">
        <v>313.92899999999997</v>
      </c>
      <c r="F68" s="37">
        <v>313.92899999999997</v>
      </c>
      <c r="G68" s="37">
        <v>313.92899999999997</v>
      </c>
      <c r="H68" s="37">
        <v>313.92899999999997</v>
      </c>
      <c r="I68" s="37">
        <v>313.92899999999997</v>
      </c>
      <c r="J68" s="37">
        <v>313.92899999999997</v>
      </c>
      <c r="K68" s="37">
        <v>313.92899999999997</v>
      </c>
      <c r="L68" s="37">
        <v>313.92899999999997</v>
      </c>
      <c r="M68" s="37">
        <v>313.92899999999997</v>
      </c>
      <c r="N68" s="37">
        <v>313.92899999999997</v>
      </c>
      <c r="O68" s="37">
        <v>313.92899999999997</v>
      </c>
      <c r="P68" s="37">
        <v>313.92899999999997</v>
      </c>
      <c r="Q68" s="37">
        <v>313.92899999999997</v>
      </c>
      <c r="R68" s="37">
        <v>313.92899999999997</v>
      </c>
      <c r="S68" s="37">
        <v>313.92899999999997</v>
      </c>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v>0</v>
      </c>
    </row>
    <row r="70" spans="2:19">
      <c r="B70" s="6">
        <v>1955</v>
      </c>
      <c r="C70" s="37">
        <v>0</v>
      </c>
      <c r="D70" s="37">
        <v>0</v>
      </c>
      <c r="E70" s="37">
        <v>0</v>
      </c>
      <c r="F70" s="37">
        <v>0</v>
      </c>
      <c r="G70" s="37">
        <v>0</v>
      </c>
      <c r="H70" s="37">
        <v>0</v>
      </c>
      <c r="I70" s="37">
        <v>0</v>
      </c>
      <c r="J70" s="37">
        <v>0</v>
      </c>
      <c r="K70" s="37">
        <v>0</v>
      </c>
      <c r="L70" s="37">
        <v>0</v>
      </c>
      <c r="M70" s="37">
        <v>0</v>
      </c>
      <c r="N70" s="37">
        <v>0</v>
      </c>
      <c r="O70" s="37">
        <v>0</v>
      </c>
      <c r="P70" s="37">
        <v>0</v>
      </c>
      <c r="Q70" s="37">
        <v>0</v>
      </c>
      <c r="R70" s="37">
        <v>0</v>
      </c>
      <c r="S70" s="37">
        <v>0</v>
      </c>
    </row>
    <row r="71" spans="2:19">
      <c r="B71" s="6">
        <v>1954</v>
      </c>
      <c r="C71" s="37">
        <v>0</v>
      </c>
      <c r="D71" s="37">
        <v>0</v>
      </c>
      <c r="E71" s="37">
        <v>0</v>
      </c>
      <c r="F71" s="37">
        <v>0</v>
      </c>
      <c r="G71" s="37">
        <v>0</v>
      </c>
      <c r="H71" s="37">
        <v>0</v>
      </c>
      <c r="I71" s="37">
        <v>0</v>
      </c>
      <c r="J71" s="37">
        <v>0</v>
      </c>
      <c r="K71" s="37">
        <v>0</v>
      </c>
      <c r="L71" s="37">
        <v>0</v>
      </c>
      <c r="M71" s="37">
        <v>0</v>
      </c>
      <c r="N71" s="37">
        <v>0</v>
      </c>
      <c r="O71" s="37">
        <v>0</v>
      </c>
      <c r="P71" s="37">
        <v>0</v>
      </c>
      <c r="Q71" s="37">
        <v>0</v>
      </c>
      <c r="R71" s="37">
        <v>0</v>
      </c>
      <c r="S71" s="37">
        <v>0</v>
      </c>
    </row>
    <row r="72" spans="2:19">
      <c r="B72" s="6">
        <v>1953</v>
      </c>
      <c r="C72" s="37">
        <v>1613.7539999999999</v>
      </c>
      <c r="D72" s="37">
        <v>1613.7539999999999</v>
      </c>
      <c r="E72" s="37">
        <v>1613.7539999999999</v>
      </c>
      <c r="F72" s="37">
        <v>1613.7539999999999</v>
      </c>
      <c r="G72" s="37">
        <v>1613.7539999999999</v>
      </c>
      <c r="H72" s="37">
        <v>1613.7539999999999</v>
      </c>
      <c r="I72" s="37">
        <v>1613.7539999999999</v>
      </c>
      <c r="J72" s="37">
        <v>1613.7539999999999</v>
      </c>
      <c r="K72" s="37">
        <v>1613.7539999999999</v>
      </c>
      <c r="L72" s="37">
        <v>1613.7539999999999</v>
      </c>
      <c r="M72" s="37">
        <v>1613.7539999999999</v>
      </c>
      <c r="N72" s="37">
        <v>1613.7539999999999</v>
      </c>
      <c r="O72" s="37">
        <v>1613.7539999999999</v>
      </c>
      <c r="P72" s="37">
        <v>1613.7539999999999</v>
      </c>
      <c r="Q72" s="37">
        <v>1613.7539999999999</v>
      </c>
      <c r="R72" s="37">
        <v>1613.7539999999999</v>
      </c>
      <c r="S72" s="37">
        <v>1613.7539999999999</v>
      </c>
    </row>
    <row r="73" spans="2:19">
      <c r="B73" s="6">
        <v>1952</v>
      </c>
      <c r="C73" s="37">
        <v>1259.82</v>
      </c>
      <c r="D73" s="37">
        <v>1259.82</v>
      </c>
      <c r="E73" s="37">
        <v>1259.82</v>
      </c>
      <c r="F73" s="37">
        <v>1259.82</v>
      </c>
      <c r="G73" s="37">
        <v>1259.82</v>
      </c>
      <c r="H73" s="37">
        <v>1259.82</v>
      </c>
      <c r="I73" s="37">
        <v>1259.82</v>
      </c>
      <c r="J73" s="37">
        <v>1259.82</v>
      </c>
      <c r="K73" s="37">
        <v>1259.82</v>
      </c>
      <c r="L73" s="37">
        <v>1259.82</v>
      </c>
      <c r="M73" s="37">
        <v>1259.82</v>
      </c>
      <c r="N73" s="37">
        <v>1259.82</v>
      </c>
      <c r="O73" s="37">
        <v>1259.82</v>
      </c>
      <c r="P73" s="37">
        <v>1259.82</v>
      </c>
      <c r="Q73" s="37">
        <v>1259.82</v>
      </c>
      <c r="R73" s="37">
        <v>1259.82</v>
      </c>
      <c r="S73" s="37">
        <v>1259.82</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736.56899999999996</v>
      </c>
      <c r="D75" s="37">
        <v>736.56899999999996</v>
      </c>
      <c r="E75" s="37">
        <v>736.56899999999996</v>
      </c>
      <c r="F75" s="37">
        <v>736.56899999999996</v>
      </c>
      <c r="G75" s="37">
        <v>736.56899999999996</v>
      </c>
      <c r="H75" s="37">
        <v>736.56899999999996</v>
      </c>
      <c r="I75" s="37">
        <v>736.56899999999996</v>
      </c>
      <c r="J75" s="37">
        <v>736.56899999999996</v>
      </c>
      <c r="K75" s="37">
        <v>736.56899999999996</v>
      </c>
      <c r="L75" s="37">
        <v>736.56899999999996</v>
      </c>
      <c r="M75" s="37">
        <v>736.56899999999996</v>
      </c>
      <c r="N75" s="37">
        <v>736.56899999999996</v>
      </c>
      <c r="O75" s="37">
        <v>736.56899999999996</v>
      </c>
      <c r="P75" s="37">
        <v>736.56899999999996</v>
      </c>
      <c r="Q75" s="37">
        <v>736.56899999999996</v>
      </c>
      <c r="R75" s="37">
        <v>736.56899999999996</v>
      </c>
      <c r="S75" s="37">
        <v>736.56899999999996</v>
      </c>
    </row>
    <row r="76" spans="2:19">
      <c r="B76" s="6">
        <v>1949</v>
      </c>
      <c r="C76" s="37">
        <v>1416.069</v>
      </c>
      <c r="D76" s="37">
        <v>1416.069</v>
      </c>
      <c r="E76" s="37">
        <v>1416.069</v>
      </c>
      <c r="F76" s="37">
        <v>1416.069</v>
      </c>
      <c r="G76" s="37">
        <v>1416.069</v>
      </c>
      <c r="H76" s="37">
        <v>1416.069</v>
      </c>
      <c r="I76" s="37">
        <v>1416.069</v>
      </c>
      <c r="J76" s="37">
        <v>1416.069</v>
      </c>
      <c r="K76" s="37">
        <v>1416.069</v>
      </c>
      <c r="L76" s="37">
        <v>1416.069</v>
      </c>
      <c r="M76" s="37">
        <v>1416.069</v>
      </c>
      <c r="N76" s="37">
        <v>1416.069</v>
      </c>
      <c r="O76" s="37">
        <v>1416.069</v>
      </c>
      <c r="P76" s="37">
        <v>1416.069</v>
      </c>
      <c r="Q76" s="37">
        <v>1416.069</v>
      </c>
      <c r="R76" s="37">
        <v>1416.069</v>
      </c>
      <c r="S76" s="37">
        <v>1416.069</v>
      </c>
    </row>
    <row r="77" spans="2:19">
      <c r="B77" s="6">
        <v>1948</v>
      </c>
      <c r="C77" s="37">
        <v>0</v>
      </c>
      <c r="D77" s="37">
        <v>0</v>
      </c>
      <c r="E77" s="37">
        <v>0</v>
      </c>
      <c r="F77" s="37">
        <v>0</v>
      </c>
      <c r="G77" s="37">
        <v>0</v>
      </c>
      <c r="H77" s="37">
        <v>0</v>
      </c>
      <c r="I77" s="37">
        <v>0</v>
      </c>
      <c r="J77" s="37">
        <v>0</v>
      </c>
      <c r="K77" s="37">
        <v>0</v>
      </c>
      <c r="L77" s="37">
        <v>0</v>
      </c>
      <c r="M77" s="37">
        <v>0</v>
      </c>
      <c r="N77" s="37">
        <v>0</v>
      </c>
      <c r="O77" s="37">
        <v>0</v>
      </c>
      <c r="P77" s="37">
        <v>0</v>
      </c>
      <c r="Q77" s="37">
        <v>0</v>
      </c>
      <c r="R77" s="37">
        <v>0</v>
      </c>
      <c r="S77" s="37">
        <v>0</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60">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78</v>
      </c>
      <c r="B96" s="7" t="s">
        <v>10</v>
      </c>
      <c r="C96" s="8">
        <f>SUM(C19:C95)</f>
        <v>144595.16999999995</v>
      </c>
      <c r="D96" s="8">
        <f>SUM(D18:D95)</f>
        <v>144595.16999999995</v>
      </c>
      <c r="E96" s="8">
        <f>SUM(E17:E95)</f>
        <v>144595.16999999995</v>
      </c>
      <c r="F96" s="8">
        <f>SUM(F16:F95)</f>
        <v>144595.16999999995</v>
      </c>
      <c r="G96" s="8">
        <f>SUM(G15:G95)</f>
        <v>156285.53099999999</v>
      </c>
      <c r="H96" s="8">
        <f>SUM(H9:H95)</f>
        <v>156480.06599999999</v>
      </c>
      <c r="I96" s="8">
        <f>SUM(I9:I95)</f>
        <v>156480.06599999999</v>
      </c>
      <c r="J96" s="8">
        <f t="shared" ref="J96:L96" si="0">SUM(J9:J95)</f>
        <v>156480.06599999999</v>
      </c>
      <c r="K96" s="8">
        <f>SUM(K9:K95)</f>
        <v>157030.56599999999</v>
      </c>
      <c r="L96" s="8">
        <f t="shared" si="0"/>
        <v>163750.56599999996</v>
      </c>
      <c r="M96" s="8">
        <f>SUM(M9:M95)</f>
        <v>163750.56599999996</v>
      </c>
      <c r="N96" s="11">
        <f>SUM(N5:N95)</f>
        <v>163750.56599999996</v>
      </c>
      <c r="O96" s="11">
        <f>SUM(O5:O95)</f>
        <v>163750.56599999996</v>
      </c>
      <c r="P96" s="11">
        <f>SUM(P5:P95)</f>
        <v>163750.56599999996</v>
      </c>
      <c r="Q96" s="11">
        <f>SUM(Q5:Q95)</f>
        <v>163750.56599999996</v>
      </c>
      <c r="R96" s="11">
        <f>SUM(R3:R95)</f>
        <v>163750.56599999996</v>
      </c>
      <c r="S96" s="11">
        <f>SUM(S3:S95)</f>
        <v>163750.56599999996</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v>0</v>
      </c>
    </row>
    <row r="99" spans="1:19">
      <c r="A99" s="38"/>
      <c r="B99" s="6">
        <v>2021</v>
      </c>
      <c r="C99" s="36"/>
      <c r="D99" s="36"/>
      <c r="E99" s="36"/>
      <c r="F99" s="36"/>
      <c r="G99" s="36"/>
      <c r="H99" s="36"/>
      <c r="I99" s="36"/>
      <c r="J99" s="36"/>
      <c r="K99" s="36"/>
      <c r="L99" s="36"/>
      <c r="M99" s="36"/>
      <c r="N99" s="36"/>
      <c r="O99" s="36"/>
      <c r="P99" s="36"/>
      <c r="Q99" s="36"/>
      <c r="R99" s="37">
        <v>0</v>
      </c>
      <c r="S99" s="37">
        <v>0</v>
      </c>
    </row>
    <row r="100" spans="1:19">
      <c r="B100" s="6">
        <v>2020</v>
      </c>
      <c r="C100" s="36"/>
      <c r="D100" s="36"/>
      <c r="E100" s="36"/>
      <c r="F100" s="36"/>
      <c r="G100" s="36"/>
      <c r="H100" s="36"/>
      <c r="I100" s="36"/>
      <c r="J100" s="36"/>
      <c r="K100" s="36"/>
      <c r="L100" s="36"/>
      <c r="M100" s="36"/>
      <c r="N100" s="36"/>
      <c r="O100" s="36"/>
      <c r="P100" s="36"/>
      <c r="Q100" s="37">
        <v>1594.66</v>
      </c>
      <c r="R100" s="37">
        <v>1594.66</v>
      </c>
      <c r="S100" s="37">
        <v>1594.66</v>
      </c>
    </row>
    <row r="101" spans="1:19">
      <c r="A101" s="39"/>
      <c r="B101" s="6">
        <v>2019</v>
      </c>
      <c r="C101" s="36"/>
      <c r="D101" s="36"/>
      <c r="E101" s="36"/>
      <c r="F101" s="36"/>
      <c r="G101" s="36"/>
      <c r="H101" s="36"/>
      <c r="I101" s="36"/>
      <c r="J101" s="36"/>
      <c r="K101" s="36"/>
      <c r="L101" s="36"/>
      <c r="M101" s="36"/>
      <c r="N101" s="36"/>
      <c r="O101" s="36"/>
      <c r="P101" s="37">
        <v>0</v>
      </c>
      <c r="Q101" s="37">
        <v>0</v>
      </c>
      <c r="R101" s="37">
        <v>0</v>
      </c>
      <c r="S101" s="37">
        <v>0</v>
      </c>
    </row>
    <row r="102" spans="1:19">
      <c r="A102" s="39"/>
      <c r="B102" s="6">
        <v>2018</v>
      </c>
      <c r="C102" s="36"/>
      <c r="D102" s="36"/>
      <c r="E102" s="36"/>
      <c r="F102" s="36"/>
      <c r="G102" s="36"/>
      <c r="H102" s="36"/>
      <c r="I102" s="36"/>
      <c r="J102" s="36"/>
      <c r="K102" s="36"/>
      <c r="L102" s="36"/>
      <c r="M102" s="36"/>
      <c r="N102" s="36"/>
      <c r="O102" s="37">
        <v>2082.67</v>
      </c>
      <c r="P102" s="37">
        <v>2082.67</v>
      </c>
      <c r="Q102" s="37">
        <v>2082.67</v>
      </c>
      <c r="R102" s="37">
        <v>2082.67</v>
      </c>
      <c r="S102" s="37">
        <v>2082.67</v>
      </c>
    </row>
    <row r="103" spans="1:19">
      <c r="A103" s="38"/>
      <c r="B103" s="6">
        <v>2017</v>
      </c>
      <c r="C103" s="36"/>
      <c r="D103" s="36"/>
      <c r="E103" s="36"/>
      <c r="F103" s="36"/>
      <c r="G103" s="36"/>
      <c r="H103" s="36"/>
      <c r="I103" s="36"/>
      <c r="J103" s="36"/>
      <c r="K103" s="36"/>
      <c r="L103" s="36"/>
      <c r="M103" s="36"/>
      <c r="N103" s="37">
        <v>5653</v>
      </c>
      <c r="O103" s="37">
        <v>5653</v>
      </c>
      <c r="P103" s="37">
        <v>5653</v>
      </c>
      <c r="Q103" s="37">
        <v>5653</v>
      </c>
      <c r="R103" s="37">
        <v>5653</v>
      </c>
      <c r="S103" s="37">
        <v>5653</v>
      </c>
    </row>
    <row r="104" spans="1:19">
      <c r="B104" s="6">
        <v>2016</v>
      </c>
      <c r="C104" s="36"/>
      <c r="D104" s="36"/>
      <c r="E104" s="36"/>
      <c r="F104" s="36"/>
      <c r="G104" s="36"/>
      <c r="H104" s="36"/>
      <c r="I104" s="36"/>
      <c r="J104" s="36"/>
      <c r="K104" s="36"/>
      <c r="L104" s="36"/>
      <c r="M104" s="37">
        <v>0</v>
      </c>
      <c r="N104" s="37">
        <v>0</v>
      </c>
      <c r="O104" s="37">
        <v>0</v>
      </c>
      <c r="P104" s="37">
        <v>0</v>
      </c>
      <c r="Q104" s="37">
        <v>0</v>
      </c>
      <c r="R104" s="37">
        <v>0</v>
      </c>
      <c r="S104" s="37">
        <v>0</v>
      </c>
    </row>
    <row r="105" spans="1:19">
      <c r="B105" s="6">
        <v>2015</v>
      </c>
      <c r="C105" s="36"/>
      <c r="D105" s="36"/>
      <c r="E105" s="36"/>
      <c r="F105" s="36"/>
      <c r="G105" s="36"/>
      <c r="H105" s="36"/>
      <c r="I105" s="36"/>
      <c r="J105" s="36"/>
      <c r="K105" s="36"/>
      <c r="L105" s="37">
        <v>0</v>
      </c>
      <c r="M105" s="37">
        <v>0</v>
      </c>
      <c r="N105" s="37">
        <v>0</v>
      </c>
      <c r="O105" s="37">
        <v>0</v>
      </c>
      <c r="P105" s="37">
        <v>0</v>
      </c>
      <c r="Q105" s="37">
        <v>0</v>
      </c>
      <c r="R105" s="37">
        <v>0</v>
      </c>
      <c r="S105" s="37">
        <v>0</v>
      </c>
    </row>
    <row r="106" spans="1:19">
      <c r="B106" s="6">
        <v>2014</v>
      </c>
      <c r="C106" s="36"/>
      <c r="D106" s="36"/>
      <c r="E106" s="36"/>
      <c r="F106" s="36"/>
      <c r="G106" s="36"/>
      <c r="H106" s="36"/>
      <c r="I106" s="36"/>
      <c r="J106" s="36"/>
      <c r="K106" s="37">
        <v>3708.53</v>
      </c>
      <c r="L106" s="37">
        <v>3708.53</v>
      </c>
      <c r="M106" s="37">
        <v>3708.53</v>
      </c>
      <c r="N106" s="37">
        <v>3708.53</v>
      </c>
      <c r="O106" s="37">
        <v>3708.53</v>
      </c>
      <c r="P106" s="37">
        <v>3708.53</v>
      </c>
      <c r="Q106" s="37">
        <v>3708.53</v>
      </c>
      <c r="R106" s="37">
        <v>3708.53</v>
      </c>
      <c r="S106" s="37">
        <v>3708.53</v>
      </c>
    </row>
    <row r="107" spans="1:19">
      <c r="B107" s="6">
        <v>2013</v>
      </c>
      <c r="C107" s="36"/>
      <c r="D107" s="36"/>
      <c r="E107" s="36"/>
      <c r="F107" s="36"/>
      <c r="G107" s="36"/>
      <c r="H107" s="36"/>
      <c r="I107" s="36"/>
      <c r="J107" s="37">
        <v>0</v>
      </c>
      <c r="K107" s="37">
        <v>0</v>
      </c>
      <c r="L107" s="37">
        <v>0</v>
      </c>
      <c r="M107" s="37">
        <v>0</v>
      </c>
      <c r="N107" s="37">
        <v>0</v>
      </c>
      <c r="O107" s="37">
        <v>0</v>
      </c>
      <c r="P107" s="37">
        <v>0</v>
      </c>
      <c r="Q107" s="37">
        <v>0</v>
      </c>
      <c r="R107" s="37">
        <v>0</v>
      </c>
      <c r="S107" s="37">
        <v>0</v>
      </c>
    </row>
    <row r="108" spans="1:19">
      <c r="B108" s="6">
        <v>2012</v>
      </c>
      <c r="C108" s="36"/>
      <c r="D108" s="36"/>
      <c r="E108" s="36"/>
      <c r="F108" s="36"/>
      <c r="G108" s="36"/>
      <c r="H108" s="36"/>
      <c r="I108" s="37">
        <v>0</v>
      </c>
      <c r="J108" s="37">
        <v>0</v>
      </c>
      <c r="K108" s="37">
        <v>0</v>
      </c>
      <c r="L108" s="37">
        <v>0</v>
      </c>
      <c r="M108" s="37">
        <v>0</v>
      </c>
      <c r="N108" s="37">
        <v>0</v>
      </c>
      <c r="O108" s="37">
        <v>0</v>
      </c>
      <c r="P108" s="37">
        <v>0</v>
      </c>
      <c r="Q108" s="37">
        <v>0</v>
      </c>
      <c r="R108" s="37">
        <v>0</v>
      </c>
      <c r="S108" s="37">
        <v>0</v>
      </c>
    </row>
    <row r="109" spans="1:19">
      <c r="B109" s="6">
        <v>2011</v>
      </c>
      <c r="C109" s="36"/>
      <c r="D109" s="36"/>
      <c r="E109" s="36"/>
      <c r="F109" s="36"/>
      <c r="G109" s="36"/>
      <c r="H109" s="37">
        <v>0</v>
      </c>
      <c r="I109" s="37">
        <v>0</v>
      </c>
      <c r="J109" s="37">
        <v>0</v>
      </c>
      <c r="K109" s="37">
        <v>0</v>
      </c>
      <c r="L109" s="37">
        <v>0</v>
      </c>
      <c r="M109" s="37">
        <v>0</v>
      </c>
      <c r="N109" s="37">
        <v>0</v>
      </c>
      <c r="O109" s="37">
        <v>0</v>
      </c>
      <c r="P109" s="37">
        <v>0</v>
      </c>
      <c r="Q109" s="37">
        <v>0</v>
      </c>
      <c r="R109" s="37">
        <v>0</v>
      </c>
      <c r="S109" s="37">
        <v>0</v>
      </c>
    </row>
    <row r="110" spans="1:19">
      <c r="B110" s="6">
        <v>2010</v>
      </c>
      <c r="C110" s="36"/>
      <c r="D110" s="36"/>
      <c r="E110" s="36"/>
      <c r="F110" s="36"/>
      <c r="G110" s="37">
        <v>0</v>
      </c>
      <c r="H110" s="37">
        <v>0</v>
      </c>
      <c r="I110" s="37">
        <v>0</v>
      </c>
      <c r="J110" s="37">
        <v>0</v>
      </c>
      <c r="K110" s="37">
        <v>0</v>
      </c>
      <c r="L110" s="37">
        <v>0</v>
      </c>
      <c r="M110" s="37">
        <v>0</v>
      </c>
      <c r="N110" s="37">
        <v>0</v>
      </c>
      <c r="O110" s="37">
        <v>0</v>
      </c>
      <c r="P110" s="37">
        <v>0</v>
      </c>
      <c r="Q110" s="37">
        <v>0</v>
      </c>
      <c r="R110" s="37">
        <v>0</v>
      </c>
      <c r="S110" s="37">
        <v>0</v>
      </c>
    </row>
    <row r="111" spans="1:19">
      <c r="B111" s="6">
        <v>2009</v>
      </c>
      <c r="C111" s="36"/>
      <c r="D111" s="36"/>
      <c r="E111" s="36"/>
      <c r="F111" s="37">
        <v>1012</v>
      </c>
      <c r="G111" s="37">
        <v>1012</v>
      </c>
      <c r="H111" s="37">
        <v>1012</v>
      </c>
      <c r="I111" s="37">
        <v>1012</v>
      </c>
      <c r="J111" s="37">
        <v>1012</v>
      </c>
      <c r="K111" s="37">
        <v>1012</v>
      </c>
      <c r="L111" s="37">
        <v>1012</v>
      </c>
      <c r="M111" s="37">
        <v>1012</v>
      </c>
      <c r="N111" s="37">
        <v>1012</v>
      </c>
      <c r="O111" s="37">
        <v>1012</v>
      </c>
      <c r="P111" s="37">
        <v>1012</v>
      </c>
      <c r="Q111" s="37">
        <v>1012</v>
      </c>
      <c r="R111" s="37">
        <v>1012</v>
      </c>
      <c r="S111" s="37">
        <v>1012</v>
      </c>
    </row>
    <row r="112" spans="1:19">
      <c r="B112" s="6">
        <v>2008</v>
      </c>
      <c r="C112" s="36"/>
      <c r="D112" s="36"/>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36"/>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2:19">
      <c r="B115" s="6">
        <v>2005</v>
      </c>
      <c r="C115" s="37">
        <v>0</v>
      </c>
      <c r="D115" s="37">
        <v>0</v>
      </c>
      <c r="E115" s="37">
        <v>0</v>
      </c>
      <c r="F115" s="37">
        <v>0</v>
      </c>
      <c r="G115" s="37">
        <v>0</v>
      </c>
      <c r="H115" s="37">
        <v>0</v>
      </c>
      <c r="I115" s="37">
        <v>0</v>
      </c>
      <c r="J115" s="37">
        <v>0</v>
      </c>
      <c r="K115" s="37">
        <v>0</v>
      </c>
      <c r="L115" s="37">
        <v>0</v>
      </c>
      <c r="M115" s="37">
        <v>0</v>
      </c>
      <c r="N115" s="37">
        <v>0</v>
      </c>
      <c r="O115" s="37">
        <v>0</v>
      </c>
      <c r="P115" s="37">
        <v>0</v>
      </c>
      <c r="Q115" s="37">
        <v>0</v>
      </c>
      <c r="R115" s="37">
        <v>0</v>
      </c>
      <c r="S115" s="37">
        <v>0</v>
      </c>
    </row>
    <row r="116" spans="2:19">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37">
        <v>0</v>
      </c>
    </row>
    <row r="117" spans="2:19">
      <c r="B117" s="6">
        <v>2003</v>
      </c>
      <c r="C117" s="37">
        <v>0</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37">
        <v>0</v>
      </c>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2:19">
      <c r="B120" s="6">
        <v>2000</v>
      </c>
      <c r="C120" s="37">
        <v>11559.8</v>
      </c>
      <c r="D120" s="37">
        <v>11559.8</v>
      </c>
      <c r="E120" s="37">
        <v>11559.8</v>
      </c>
      <c r="F120" s="37">
        <v>11559.8</v>
      </c>
      <c r="G120" s="37">
        <v>11559.8</v>
      </c>
      <c r="H120" s="37">
        <v>11559.8</v>
      </c>
      <c r="I120" s="37">
        <v>11559.8</v>
      </c>
      <c r="J120" s="37">
        <v>11559.8</v>
      </c>
      <c r="K120" s="37">
        <v>11559.8</v>
      </c>
      <c r="L120" s="37">
        <v>11559.8</v>
      </c>
      <c r="M120" s="37">
        <v>11559.8</v>
      </c>
      <c r="N120" s="37">
        <v>11559.8</v>
      </c>
      <c r="O120" s="37">
        <v>11559.8</v>
      </c>
      <c r="P120" s="37">
        <v>11559.8</v>
      </c>
      <c r="Q120" s="37">
        <v>11559.8</v>
      </c>
      <c r="R120" s="37">
        <v>11559.8</v>
      </c>
      <c r="S120" s="37">
        <v>11559.8</v>
      </c>
    </row>
    <row r="121" spans="2:19">
      <c r="B121" s="6">
        <v>1999</v>
      </c>
      <c r="C121" s="37">
        <v>0</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v>0</v>
      </c>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v>0</v>
      </c>
    </row>
    <row r="123" spans="2:19">
      <c r="B123" s="6">
        <v>1997</v>
      </c>
      <c r="C123" s="37">
        <v>0</v>
      </c>
      <c r="D123" s="37">
        <v>0</v>
      </c>
      <c r="E123" s="37">
        <v>0</v>
      </c>
      <c r="F123" s="37">
        <v>0</v>
      </c>
      <c r="G123" s="37">
        <v>0</v>
      </c>
      <c r="H123" s="37">
        <v>0</v>
      </c>
      <c r="I123" s="37">
        <v>0</v>
      </c>
      <c r="J123" s="37">
        <v>0</v>
      </c>
      <c r="K123" s="37">
        <v>0</v>
      </c>
      <c r="L123" s="37">
        <v>0</v>
      </c>
      <c r="M123" s="37">
        <v>0</v>
      </c>
      <c r="N123" s="37">
        <v>0</v>
      </c>
      <c r="O123" s="37">
        <v>0</v>
      </c>
      <c r="P123" s="37">
        <v>0</v>
      </c>
      <c r="Q123" s="37">
        <v>0</v>
      </c>
      <c r="R123" s="37">
        <v>0</v>
      </c>
      <c r="S123" s="37">
        <v>0</v>
      </c>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row>
    <row r="126" spans="2:19">
      <c r="B126" s="6">
        <v>1994</v>
      </c>
      <c r="C126" s="37">
        <v>0</v>
      </c>
      <c r="D126" s="37">
        <v>0</v>
      </c>
      <c r="E126" s="37">
        <v>0</v>
      </c>
      <c r="F126" s="37">
        <v>0</v>
      </c>
      <c r="G126" s="37">
        <v>0</v>
      </c>
      <c r="H126" s="37">
        <v>0</v>
      </c>
      <c r="I126" s="37">
        <v>0</v>
      </c>
      <c r="J126" s="37">
        <v>0</v>
      </c>
      <c r="K126" s="37">
        <v>0</v>
      </c>
      <c r="L126" s="37">
        <v>0</v>
      </c>
      <c r="M126" s="37">
        <v>0</v>
      </c>
      <c r="N126" s="37">
        <v>0</v>
      </c>
      <c r="O126" s="37">
        <v>0</v>
      </c>
      <c r="P126" s="37">
        <v>0</v>
      </c>
      <c r="Q126" s="37">
        <v>0</v>
      </c>
      <c r="R126" s="37">
        <v>0</v>
      </c>
      <c r="S126" s="37">
        <v>0</v>
      </c>
    </row>
    <row r="127" spans="2:19">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v>0</v>
      </c>
    </row>
    <row r="128" spans="2:19">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v>0</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5361.3</v>
      </c>
      <c r="D130" s="37">
        <v>5361.3</v>
      </c>
      <c r="E130" s="37">
        <v>5361.3</v>
      </c>
      <c r="F130" s="37">
        <v>5361.3</v>
      </c>
      <c r="G130" s="37">
        <v>5361.3</v>
      </c>
      <c r="H130" s="37">
        <v>5361.3</v>
      </c>
      <c r="I130" s="37">
        <v>5361.3</v>
      </c>
      <c r="J130" s="37">
        <v>5361.3</v>
      </c>
      <c r="K130" s="37">
        <v>5361.3</v>
      </c>
      <c r="L130" s="37">
        <v>5361.3</v>
      </c>
      <c r="M130" s="37">
        <v>5361.3</v>
      </c>
      <c r="N130" s="37">
        <v>5361.3</v>
      </c>
      <c r="O130" s="37">
        <v>5361.3</v>
      </c>
      <c r="P130" s="37">
        <v>5361.3</v>
      </c>
      <c r="Q130" s="37">
        <v>5361.3</v>
      </c>
      <c r="R130" s="37">
        <v>5361.3</v>
      </c>
      <c r="S130" s="37">
        <v>5361.3</v>
      </c>
    </row>
    <row r="131" spans="2:19">
      <c r="B131" s="6">
        <v>1989</v>
      </c>
      <c r="C131" s="37">
        <v>23770.780000000002</v>
      </c>
      <c r="D131" s="37">
        <v>23770.780000000002</v>
      </c>
      <c r="E131" s="37">
        <v>23770.780000000002</v>
      </c>
      <c r="F131" s="37">
        <v>23770.780000000002</v>
      </c>
      <c r="G131" s="37">
        <v>23770.780000000002</v>
      </c>
      <c r="H131" s="37">
        <v>23770.780000000002</v>
      </c>
      <c r="I131" s="37">
        <v>23770.780000000002</v>
      </c>
      <c r="J131" s="37">
        <v>23770.780000000002</v>
      </c>
      <c r="K131" s="37">
        <v>23770.780000000002</v>
      </c>
      <c r="L131" s="37">
        <v>23770.780000000002</v>
      </c>
      <c r="M131" s="37">
        <v>23770.780000000002</v>
      </c>
      <c r="N131" s="37">
        <v>23770.780000000002</v>
      </c>
      <c r="O131" s="37">
        <v>23770.780000000002</v>
      </c>
      <c r="P131" s="37">
        <v>23770.780000000002</v>
      </c>
      <c r="Q131" s="37">
        <v>23770.780000000002</v>
      </c>
      <c r="R131" s="37">
        <v>23770.780000000002</v>
      </c>
      <c r="S131" s="37">
        <v>23770.780000000002</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c r="B143" s="6">
        <v>1977</v>
      </c>
      <c r="C143" s="37">
        <v>0</v>
      </c>
      <c r="D143" s="37">
        <v>0</v>
      </c>
      <c r="E143" s="37">
        <v>0</v>
      </c>
      <c r="F143" s="37">
        <v>0</v>
      </c>
      <c r="G143" s="37">
        <v>0</v>
      </c>
      <c r="H143" s="37">
        <v>0</v>
      </c>
      <c r="I143" s="37">
        <v>0</v>
      </c>
      <c r="J143" s="37">
        <v>0</v>
      </c>
      <c r="K143" s="37">
        <v>0</v>
      </c>
      <c r="L143" s="37">
        <v>0</v>
      </c>
      <c r="M143" s="37">
        <v>0</v>
      </c>
      <c r="N143" s="37">
        <v>0</v>
      </c>
      <c r="O143" s="37">
        <v>0</v>
      </c>
      <c r="P143" s="37">
        <v>0</v>
      </c>
      <c r="Q143" s="37">
        <v>0</v>
      </c>
      <c r="R143" s="37">
        <v>0</v>
      </c>
      <c r="S143" s="37">
        <v>0</v>
      </c>
    </row>
    <row r="144" spans="2:19">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v>0</v>
      </c>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v>0</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0</v>
      </c>
      <c r="R148" s="37">
        <v>0</v>
      </c>
      <c r="S148" s="37">
        <v>0</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5" t="s">
        <v>9</v>
      </c>
      <c r="B191" s="7" t="s">
        <v>10</v>
      </c>
      <c r="C191" s="8">
        <f>SUM(C114:C190)</f>
        <v>40691.880000000005</v>
      </c>
      <c r="D191" s="8">
        <f>SUM(D113:D190)</f>
        <v>40691.880000000005</v>
      </c>
      <c r="E191" s="8">
        <f>SUM(E112:E190)</f>
        <v>40691.880000000005</v>
      </c>
      <c r="F191" s="8">
        <f>SUM(F111:F190)</f>
        <v>41703.880000000005</v>
      </c>
      <c r="G191" s="8">
        <f>SUM(G110:G190)</f>
        <v>41703.880000000005</v>
      </c>
      <c r="H191" s="8">
        <f>SUM(H104:H190)</f>
        <v>41703.880000000005</v>
      </c>
      <c r="I191" s="8">
        <f>SUM(I104:I190)</f>
        <v>41703.880000000005</v>
      </c>
      <c r="J191" s="8">
        <f t="shared" ref="J191:L191" si="1">SUM(J104:J190)</f>
        <v>41703.880000000005</v>
      </c>
      <c r="K191" s="8">
        <f>SUM(K104:K190)</f>
        <v>45412.41</v>
      </c>
      <c r="L191" s="8">
        <f t="shared" si="1"/>
        <v>45412.41</v>
      </c>
      <c r="M191" s="8">
        <f>SUM(M104:M190)</f>
        <v>45412.41</v>
      </c>
      <c r="N191" s="11">
        <f>SUM(N99:N190)</f>
        <v>51065.41</v>
      </c>
      <c r="O191" s="11">
        <f>SUM(O99:O190)</f>
        <v>53148.08</v>
      </c>
      <c r="P191" s="11">
        <f>SUM(P99:P190)</f>
        <v>53148.08</v>
      </c>
      <c r="Q191" s="11">
        <f>SUM(Q99:Q190)</f>
        <v>54742.740000000005</v>
      </c>
      <c r="R191" s="11">
        <f>SUM(R98:R190)</f>
        <v>54742.740000000005</v>
      </c>
      <c r="S191" s="11">
        <f>SUM(S98:S190)</f>
        <v>54742.740000000005</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v>0</v>
      </c>
    </row>
    <row r="194" spans="1:19">
      <c r="A194" s="38"/>
      <c r="B194" s="6">
        <v>2021</v>
      </c>
      <c r="C194" s="36"/>
      <c r="D194" s="36"/>
      <c r="E194" s="36"/>
      <c r="F194" s="36"/>
      <c r="G194" s="36"/>
      <c r="H194" s="36"/>
      <c r="I194" s="36"/>
      <c r="J194" s="36"/>
      <c r="K194" s="36"/>
      <c r="L194" s="36"/>
      <c r="M194" s="36"/>
      <c r="N194" s="36"/>
      <c r="O194" s="36"/>
      <c r="P194" s="36"/>
      <c r="Q194" s="36"/>
      <c r="R194" s="37">
        <v>0</v>
      </c>
      <c r="S194" s="37">
        <v>0</v>
      </c>
    </row>
    <row r="195" spans="1:19">
      <c r="B195" s="6">
        <v>2020</v>
      </c>
      <c r="C195" s="36"/>
      <c r="D195" s="36"/>
      <c r="E195" s="36"/>
      <c r="F195" s="36"/>
      <c r="G195" s="36"/>
      <c r="H195" s="36"/>
      <c r="I195" s="36"/>
      <c r="J195" s="36"/>
      <c r="K195" s="36"/>
      <c r="L195" s="36"/>
      <c r="M195" s="36"/>
      <c r="N195" s="36"/>
      <c r="O195" s="36"/>
      <c r="P195" s="36"/>
      <c r="Q195" s="37">
        <v>1425</v>
      </c>
      <c r="R195" s="37">
        <v>1425</v>
      </c>
      <c r="S195" s="37">
        <v>1425</v>
      </c>
    </row>
    <row r="196" spans="1:19">
      <c r="A196" s="40"/>
      <c r="B196" s="6">
        <v>2019</v>
      </c>
      <c r="C196" s="36"/>
      <c r="D196" s="36"/>
      <c r="E196" s="36"/>
      <c r="F196" s="36"/>
      <c r="G196" s="36"/>
      <c r="H196" s="36"/>
      <c r="I196" s="36"/>
      <c r="J196" s="36"/>
      <c r="K196" s="36"/>
      <c r="L196" s="36"/>
      <c r="M196" s="36"/>
      <c r="N196" s="36"/>
      <c r="O196" s="36"/>
      <c r="P196" s="37">
        <v>0</v>
      </c>
      <c r="Q196" s="37">
        <v>0</v>
      </c>
      <c r="R196" s="37">
        <v>0</v>
      </c>
      <c r="S196" s="37">
        <v>0</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c r="A198" s="40"/>
      <c r="B198" s="6">
        <v>2017</v>
      </c>
      <c r="C198" s="36"/>
      <c r="D198" s="36"/>
      <c r="E198" s="36"/>
      <c r="F198" s="36"/>
      <c r="G198" s="36"/>
      <c r="H198" s="36"/>
      <c r="I198" s="36"/>
      <c r="J198" s="36"/>
      <c r="K198" s="36"/>
      <c r="L198" s="36"/>
      <c r="M198" s="36"/>
      <c r="N198" s="37">
        <v>1773.12</v>
      </c>
      <c r="O198" s="37">
        <v>1773.12</v>
      </c>
      <c r="P198" s="37">
        <v>1773.12</v>
      </c>
      <c r="Q198" s="37">
        <v>1773.12</v>
      </c>
      <c r="R198" s="37">
        <v>1773.12</v>
      </c>
      <c r="S198" s="37">
        <v>1773.12</v>
      </c>
    </row>
    <row r="199" spans="1:19">
      <c r="B199" s="6">
        <v>2016</v>
      </c>
      <c r="C199" s="36"/>
      <c r="D199" s="36"/>
      <c r="E199" s="36"/>
      <c r="F199" s="36"/>
      <c r="G199" s="36"/>
      <c r="H199" s="36"/>
      <c r="I199" s="36"/>
      <c r="J199" s="36"/>
      <c r="K199" s="36"/>
      <c r="L199" s="36"/>
      <c r="M199" s="37">
        <v>0</v>
      </c>
      <c r="N199" s="37">
        <v>0</v>
      </c>
      <c r="O199" s="37">
        <v>0</v>
      </c>
      <c r="P199" s="37">
        <v>0</v>
      </c>
      <c r="Q199" s="37">
        <v>0</v>
      </c>
      <c r="R199" s="37">
        <v>0</v>
      </c>
      <c r="S199" s="37">
        <v>0</v>
      </c>
    </row>
    <row r="200" spans="1:19">
      <c r="B200" s="6">
        <v>2015</v>
      </c>
      <c r="C200" s="36"/>
      <c r="D200" s="36"/>
      <c r="E200" s="36"/>
      <c r="F200" s="36"/>
      <c r="G200" s="36"/>
      <c r="H200" s="36"/>
      <c r="I200" s="36"/>
      <c r="J200" s="36"/>
      <c r="K200" s="36"/>
      <c r="L200" s="37">
        <v>0</v>
      </c>
      <c r="M200" s="37">
        <v>0</v>
      </c>
      <c r="N200" s="37">
        <v>0</v>
      </c>
      <c r="O200" s="37">
        <v>0</v>
      </c>
      <c r="P200" s="37">
        <v>0</v>
      </c>
      <c r="Q200" s="37">
        <v>0</v>
      </c>
      <c r="R200" s="37">
        <v>0</v>
      </c>
      <c r="S200" s="37">
        <v>0</v>
      </c>
    </row>
    <row r="201" spans="1:19">
      <c r="B201" s="6">
        <v>2014</v>
      </c>
      <c r="C201" s="36"/>
      <c r="D201" s="36"/>
      <c r="E201" s="36"/>
      <c r="F201" s="36"/>
      <c r="G201" s="36"/>
      <c r="H201" s="36"/>
      <c r="I201" s="36"/>
      <c r="J201" s="36"/>
      <c r="K201" s="37">
        <v>0</v>
      </c>
      <c r="L201" s="37">
        <v>0</v>
      </c>
      <c r="M201" s="37">
        <v>0</v>
      </c>
      <c r="N201" s="37">
        <v>0</v>
      </c>
      <c r="O201" s="37">
        <v>0</v>
      </c>
      <c r="P201" s="37">
        <v>0</v>
      </c>
      <c r="Q201" s="37">
        <v>0</v>
      </c>
      <c r="R201" s="37">
        <v>0</v>
      </c>
      <c r="S201" s="37">
        <v>0</v>
      </c>
    </row>
    <row r="202" spans="1:19">
      <c r="B202" s="6">
        <v>2013</v>
      </c>
      <c r="C202" s="36"/>
      <c r="D202" s="36"/>
      <c r="E202" s="36"/>
      <c r="F202" s="36"/>
      <c r="G202" s="36"/>
      <c r="H202" s="36"/>
      <c r="I202" s="36"/>
      <c r="J202" s="37">
        <v>0</v>
      </c>
      <c r="K202" s="37">
        <v>0</v>
      </c>
      <c r="L202" s="37">
        <v>0</v>
      </c>
      <c r="M202" s="37">
        <v>0</v>
      </c>
      <c r="N202" s="37">
        <v>0</v>
      </c>
      <c r="O202" s="37">
        <v>0</v>
      </c>
      <c r="P202" s="37">
        <v>0</v>
      </c>
      <c r="Q202" s="37">
        <v>0</v>
      </c>
      <c r="R202" s="37">
        <v>0</v>
      </c>
      <c r="S202" s="37">
        <v>0</v>
      </c>
    </row>
    <row r="203" spans="1:19">
      <c r="B203" s="6">
        <v>2012</v>
      </c>
      <c r="C203" s="36"/>
      <c r="D203" s="36"/>
      <c r="E203" s="36"/>
      <c r="F203" s="36"/>
      <c r="G203" s="36"/>
      <c r="H203" s="36"/>
      <c r="I203" s="37">
        <v>0</v>
      </c>
      <c r="J203" s="37">
        <v>0</v>
      </c>
      <c r="K203" s="37">
        <v>0</v>
      </c>
      <c r="L203" s="37">
        <v>0</v>
      </c>
      <c r="M203" s="37">
        <v>0</v>
      </c>
      <c r="N203" s="37">
        <v>0</v>
      </c>
      <c r="O203" s="37">
        <v>0</v>
      </c>
      <c r="P203" s="37">
        <v>0</v>
      </c>
      <c r="Q203" s="37">
        <v>0</v>
      </c>
      <c r="R203" s="37">
        <v>0</v>
      </c>
      <c r="S203" s="37">
        <v>0</v>
      </c>
    </row>
    <row r="204" spans="1:19">
      <c r="B204" s="6">
        <v>2011</v>
      </c>
      <c r="C204" s="36"/>
      <c r="D204" s="36"/>
      <c r="E204" s="36"/>
      <c r="F204" s="36"/>
      <c r="G204" s="36"/>
      <c r="H204" s="37">
        <v>0</v>
      </c>
      <c r="I204" s="37">
        <v>0</v>
      </c>
      <c r="J204" s="37">
        <v>0</v>
      </c>
      <c r="K204" s="37">
        <v>0</v>
      </c>
      <c r="L204" s="37">
        <v>0</v>
      </c>
      <c r="M204" s="37">
        <v>0</v>
      </c>
      <c r="N204" s="37">
        <v>0</v>
      </c>
      <c r="O204" s="37">
        <v>0</v>
      </c>
      <c r="P204" s="37">
        <v>0</v>
      </c>
      <c r="Q204" s="37">
        <v>0</v>
      </c>
      <c r="R204" s="37">
        <v>0</v>
      </c>
      <c r="S204" s="37">
        <v>0</v>
      </c>
    </row>
    <row r="205" spans="1:19">
      <c r="B205" s="6">
        <v>2010</v>
      </c>
      <c r="C205" s="36"/>
      <c r="D205" s="36"/>
      <c r="E205" s="36"/>
      <c r="F205" s="36"/>
      <c r="G205" s="37">
        <v>0</v>
      </c>
      <c r="H205" s="37">
        <v>0</v>
      </c>
      <c r="I205" s="37">
        <v>0</v>
      </c>
      <c r="J205" s="37">
        <v>0</v>
      </c>
      <c r="K205" s="37">
        <v>0</v>
      </c>
      <c r="L205" s="37">
        <v>0</v>
      </c>
      <c r="M205" s="37">
        <v>0</v>
      </c>
      <c r="N205" s="37">
        <v>0</v>
      </c>
      <c r="O205" s="37">
        <v>0</v>
      </c>
      <c r="P205" s="37">
        <v>0</v>
      </c>
      <c r="Q205" s="37">
        <v>0</v>
      </c>
      <c r="R205" s="37">
        <v>0</v>
      </c>
      <c r="S205" s="37">
        <v>0</v>
      </c>
    </row>
    <row r="206" spans="1:19">
      <c r="B206" s="6">
        <v>2009</v>
      </c>
      <c r="C206" s="36"/>
      <c r="D206" s="36"/>
      <c r="E206" s="36"/>
      <c r="F206" s="37">
        <v>12880.94</v>
      </c>
      <c r="G206" s="37">
        <v>12880.94</v>
      </c>
      <c r="H206" s="37">
        <v>12880.94</v>
      </c>
      <c r="I206" s="37">
        <v>12880.94</v>
      </c>
      <c r="J206" s="37">
        <v>12880.94</v>
      </c>
      <c r="K206" s="37">
        <v>12880.94</v>
      </c>
      <c r="L206" s="37">
        <v>12880.94</v>
      </c>
      <c r="M206" s="37">
        <v>12880.94</v>
      </c>
      <c r="N206" s="37">
        <v>12880.94</v>
      </c>
      <c r="O206" s="37">
        <v>12880.94</v>
      </c>
      <c r="P206" s="37">
        <v>12880.94</v>
      </c>
      <c r="Q206" s="37">
        <v>12880.94</v>
      </c>
      <c r="R206" s="37">
        <v>12880.94</v>
      </c>
      <c r="S206" s="37">
        <v>12880.94</v>
      </c>
    </row>
    <row r="207" spans="1:19">
      <c r="B207" s="6">
        <v>2008</v>
      </c>
      <c r="C207" s="36"/>
      <c r="D207" s="36"/>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9220.630000000001</v>
      </c>
      <c r="D215" s="37">
        <v>9220.630000000001</v>
      </c>
      <c r="E215" s="37">
        <v>9220.630000000001</v>
      </c>
      <c r="F215" s="37">
        <v>9220.630000000001</v>
      </c>
      <c r="G215" s="37">
        <v>9220.630000000001</v>
      </c>
      <c r="H215" s="37">
        <v>9220.630000000001</v>
      </c>
      <c r="I215" s="37">
        <v>9220.630000000001</v>
      </c>
      <c r="J215" s="37">
        <v>9220.630000000001</v>
      </c>
      <c r="K215" s="37">
        <v>9220.630000000001</v>
      </c>
      <c r="L215" s="37">
        <v>9220.630000000001</v>
      </c>
      <c r="M215" s="37">
        <v>9220.630000000001</v>
      </c>
      <c r="N215" s="37">
        <v>9220.630000000001</v>
      </c>
      <c r="O215" s="37">
        <v>9220.630000000001</v>
      </c>
      <c r="P215" s="37">
        <v>9220.630000000001</v>
      </c>
      <c r="Q215" s="37">
        <v>9220.630000000001</v>
      </c>
      <c r="R215" s="37">
        <v>9220.630000000001</v>
      </c>
      <c r="S215" s="37">
        <v>9220.630000000001</v>
      </c>
    </row>
    <row r="216" spans="2:19">
      <c r="B216" s="6">
        <v>1999</v>
      </c>
      <c r="C216" s="37">
        <v>0</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row>
    <row r="217" spans="2:19">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c r="B219" s="6">
        <v>1996</v>
      </c>
      <c r="C219" s="37">
        <v>0</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37">
        <v>0</v>
      </c>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37">
        <v>407297.76000000007</v>
      </c>
      <c r="D221" s="37">
        <v>407297.76000000007</v>
      </c>
      <c r="E221" s="37">
        <v>407297.76000000007</v>
      </c>
      <c r="F221" s="37">
        <v>407297.76000000007</v>
      </c>
      <c r="G221" s="37">
        <v>407297.76000000007</v>
      </c>
      <c r="H221" s="37">
        <v>407297.76000000007</v>
      </c>
      <c r="I221" s="37">
        <v>407297.76000000007</v>
      </c>
      <c r="J221" s="37">
        <v>407297.76000000007</v>
      </c>
      <c r="K221" s="37">
        <v>407297.76000000007</v>
      </c>
      <c r="L221" s="37">
        <v>407297.76000000007</v>
      </c>
      <c r="M221" s="37">
        <v>407297.76000000007</v>
      </c>
      <c r="N221" s="37">
        <v>407297.76000000007</v>
      </c>
      <c r="O221" s="37">
        <v>407297.76000000007</v>
      </c>
      <c r="P221" s="37">
        <v>407297.76000000007</v>
      </c>
      <c r="Q221" s="37">
        <v>407297.76000000007</v>
      </c>
      <c r="R221" s="37">
        <v>407297.76000000007</v>
      </c>
      <c r="S221" s="37">
        <v>407297.76000000007</v>
      </c>
    </row>
    <row r="222" spans="2:19">
      <c r="B222" s="6">
        <v>1993</v>
      </c>
      <c r="C222" s="37">
        <v>264064.78999999998</v>
      </c>
      <c r="D222" s="37">
        <v>264064.78999999998</v>
      </c>
      <c r="E222" s="37">
        <v>264064.78999999998</v>
      </c>
      <c r="F222" s="37">
        <v>264064.78999999998</v>
      </c>
      <c r="G222" s="37">
        <v>264064.78999999998</v>
      </c>
      <c r="H222" s="37">
        <v>264064.78999999998</v>
      </c>
      <c r="I222" s="37">
        <v>264064.78999999998</v>
      </c>
      <c r="J222" s="37">
        <v>264064.78999999998</v>
      </c>
      <c r="K222" s="37">
        <v>264064.78999999998</v>
      </c>
      <c r="L222" s="37">
        <v>264064.78999999998</v>
      </c>
      <c r="M222" s="37">
        <v>264064.78999999998</v>
      </c>
      <c r="N222" s="37">
        <v>264064.78999999998</v>
      </c>
      <c r="O222" s="37">
        <v>264064.78999999998</v>
      </c>
      <c r="P222" s="37">
        <v>264064.78999999998</v>
      </c>
      <c r="Q222" s="37">
        <v>264064.78999999998</v>
      </c>
      <c r="R222" s="37">
        <v>264064.78999999998</v>
      </c>
      <c r="S222" s="37">
        <v>264064.78999999998</v>
      </c>
    </row>
    <row r="223" spans="2:19">
      <c r="B223" s="6">
        <v>1992</v>
      </c>
      <c r="C223" s="37">
        <v>0</v>
      </c>
      <c r="D223" s="37">
        <v>0</v>
      </c>
      <c r="E223" s="37">
        <v>0</v>
      </c>
      <c r="F223" s="37">
        <v>0</v>
      </c>
      <c r="G223" s="37">
        <v>0</v>
      </c>
      <c r="H223" s="37">
        <v>0</v>
      </c>
      <c r="I223" s="37">
        <v>0</v>
      </c>
      <c r="J223" s="37">
        <v>0</v>
      </c>
      <c r="K223" s="37">
        <v>0</v>
      </c>
      <c r="L223" s="37">
        <v>0</v>
      </c>
      <c r="M223" s="37">
        <v>0</v>
      </c>
      <c r="N223" s="37">
        <v>0</v>
      </c>
      <c r="O223" s="37">
        <v>0</v>
      </c>
      <c r="P223" s="37">
        <v>0</v>
      </c>
      <c r="Q223" s="37">
        <v>0</v>
      </c>
      <c r="R223" s="37">
        <v>0</v>
      </c>
      <c r="S223" s="37">
        <v>0</v>
      </c>
    </row>
    <row r="224" spans="2:1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row>
    <row r="225" spans="2:19">
      <c r="B225" s="6">
        <v>1990</v>
      </c>
      <c r="C225" s="37">
        <v>0</v>
      </c>
      <c r="D225" s="37">
        <v>0</v>
      </c>
      <c r="E225" s="37">
        <v>0</v>
      </c>
      <c r="F225" s="37">
        <v>0</v>
      </c>
      <c r="G225" s="37">
        <v>0</v>
      </c>
      <c r="H225" s="37">
        <v>0</v>
      </c>
      <c r="I225" s="37">
        <v>0</v>
      </c>
      <c r="J225" s="37">
        <v>0</v>
      </c>
      <c r="K225" s="37">
        <v>0</v>
      </c>
      <c r="L225" s="37">
        <v>0</v>
      </c>
      <c r="M225" s="37">
        <v>0</v>
      </c>
      <c r="N225" s="37">
        <v>0</v>
      </c>
      <c r="O225" s="37">
        <v>0</v>
      </c>
      <c r="P225" s="37">
        <v>0</v>
      </c>
      <c r="Q225" s="37">
        <v>0</v>
      </c>
      <c r="R225" s="37">
        <v>0</v>
      </c>
      <c r="S225" s="37">
        <v>0</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19">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v>0</v>
      </c>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c r="B231" s="6">
        <v>1984</v>
      </c>
      <c r="C231" s="37">
        <v>0</v>
      </c>
      <c r="D231" s="37">
        <v>0</v>
      </c>
      <c r="E231" s="37">
        <v>0</v>
      </c>
      <c r="F231" s="37">
        <v>0</v>
      </c>
      <c r="G231" s="37">
        <v>0</v>
      </c>
      <c r="H231" s="37">
        <v>0</v>
      </c>
      <c r="I231" s="37">
        <v>0</v>
      </c>
      <c r="J231" s="37">
        <v>0</v>
      </c>
      <c r="K231" s="37">
        <v>0</v>
      </c>
      <c r="L231" s="37">
        <v>0</v>
      </c>
      <c r="M231" s="37">
        <v>0</v>
      </c>
      <c r="N231" s="37">
        <v>0</v>
      </c>
      <c r="O231" s="37">
        <v>0</v>
      </c>
      <c r="P231" s="37">
        <v>0</v>
      </c>
      <c r="Q231" s="37">
        <v>0</v>
      </c>
      <c r="R231" s="37">
        <v>0</v>
      </c>
      <c r="S231" s="37">
        <v>0</v>
      </c>
    </row>
    <row r="232" spans="2:19">
      <c r="B232" s="6">
        <v>1983</v>
      </c>
      <c r="C232" s="37">
        <v>0</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v>0</v>
      </c>
    </row>
    <row r="233" spans="2:19">
      <c r="B233" s="6">
        <v>1982</v>
      </c>
      <c r="C233" s="37">
        <v>0</v>
      </c>
      <c r="D233" s="37">
        <v>0</v>
      </c>
      <c r="E233" s="37">
        <v>0</v>
      </c>
      <c r="F233" s="37">
        <v>0</v>
      </c>
      <c r="G233" s="37">
        <v>0</v>
      </c>
      <c r="H233" s="37">
        <v>0</v>
      </c>
      <c r="I233" s="37">
        <v>0</v>
      </c>
      <c r="J233" s="37">
        <v>0</v>
      </c>
      <c r="K233" s="37">
        <v>0</v>
      </c>
      <c r="L233" s="37">
        <v>0</v>
      </c>
      <c r="M233" s="37">
        <v>0</v>
      </c>
      <c r="N233" s="37">
        <v>0</v>
      </c>
      <c r="O233" s="37">
        <v>0</v>
      </c>
      <c r="P233" s="37">
        <v>0</v>
      </c>
      <c r="Q233" s="37">
        <v>0</v>
      </c>
      <c r="R233" s="37">
        <v>0</v>
      </c>
      <c r="S233" s="37">
        <v>0</v>
      </c>
    </row>
    <row r="234" spans="2:19">
      <c r="B234" s="6">
        <v>1981</v>
      </c>
      <c r="C234" s="37">
        <v>0</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v>0</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0</v>
      </c>
      <c r="D236" s="37">
        <v>0</v>
      </c>
      <c r="E236" s="37">
        <v>0</v>
      </c>
      <c r="F236" s="37">
        <v>0</v>
      </c>
      <c r="G236" s="37">
        <v>0</v>
      </c>
      <c r="H236" s="37">
        <v>0</v>
      </c>
      <c r="I236" s="37">
        <v>0</v>
      </c>
      <c r="J236" s="37">
        <v>0</v>
      </c>
      <c r="K236" s="37">
        <v>0</v>
      </c>
      <c r="L236" s="37">
        <v>0</v>
      </c>
      <c r="M236" s="37">
        <v>0</v>
      </c>
      <c r="N236" s="37">
        <v>0</v>
      </c>
      <c r="O236" s="37">
        <v>0</v>
      </c>
      <c r="P236" s="37">
        <v>0</v>
      </c>
      <c r="Q236" s="37">
        <v>0</v>
      </c>
      <c r="R236" s="37">
        <v>0</v>
      </c>
      <c r="S236" s="37">
        <v>0</v>
      </c>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19">
      <c r="B238" s="6">
        <v>1977</v>
      </c>
      <c r="C238" s="37">
        <v>0</v>
      </c>
      <c r="D238" s="37">
        <v>0</v>
      </c>
      <c r="E238" s="37">
        <v>0</v>
      </c>
      <c r="F238" s="37">
        <v>0</v>
      </c>
      <c r="G238" s="37">
        <v>0</v>
      </c>
      <c r="H238" s="37">
        <v>0</v>
      </c>
      <c r="I238" s="37">
        <v>0</v>
      </c>
      <c r="J238" s="37">
        <v>0</v>
      </c>
      <c r="K238" s="37">
        <v>0</v>
      </c>
      <c r="L238" s="37">
        <v>0</v>
      </c>
      <c r="M238" s="37">
        <v>0</v>
      </c>
      <c r="N238" s="37">
        <v>0</v>
      </c>
      <c r="O238" s="37">
        <v>0</v>
      </c>
      <c r="P238" s="37">
        <v>0</v>
      </c>
      <c r="Q238" s="37">
        <v>0</v>
      </c>
      <c r="R238" s="37">
        <v>0</v>
      </c>
      <c r="S238" s="37">
        <v>0</v>
      </c>
    </row>
    <row r="239" spans="2:19">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0</v>
      </c>
      <c r="D241" s="37">
        <v>0</v>
      </c>
      <c r="E241" s="37">
        <v>0</v>
      </c>
      <c r="F241" s="37">
        <v>0</v>
      </c>
      <c r="G241" s="37">
        <v>0</v>
      </c>
      <c r="H241" s="37">
        <v>0</v>
      </c>
      <c r="I241" s="37">
        <v>0</v>
      </c>
      <c r="J241" s="37">
        <v>0</v>
      </c>
      <c r="K241" s="37">
        <v>0</v>
      </c>
      <c r="L241" s="37">
        <v>0</v>
      </c>
      <c r="M241" s="37">
        <v>0</v>
      </c>
      <c r="N241" s="37">
        <v>0</v>
      </c>
      <c r="O241" s="37">
        <v>0</v>
      </c>
      <c r="P241" s="37">
        <v>0</v>
      </c>
      <c r="Q241" s="37">
        <v>0</v>
      </c>
      <c r="R241" s="37">
        <v>0</v>
      </c>
      <c r="S241" s="37">
        <v>0</v>
      </c>
    </row>
    <row r="242" spans="2:19">
      <c r="B242" s="6">
        <v>1973</v>
      </c>
      <c r="C242" s="37">
        <v>0</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37">
        <v>0</v>
      </c>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37">
        <v>0</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v>0</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46566.93</v>
      </c>
      <c r="D250" s="37">
        <v>46566.93</v>
      </c>
      <c r="E250" s="37">
        <v>46566.93</v>
      </c>
      <c r="F250" s="37">
        <v>46566.93</v>
      </c>
      <c r="G250" s="37">
        <v>46566.93</v>
      </c>
      <c r="H250" s="37">
        <v>46566.93</v>
      </c>
      <c r="I250" s="37">
        <v>46566.93</v>
      </c>
      <c r="J250" s="37">
        <v>46566.93</v>
      </c>
      <c r="K250" s="37">
        <v>46566.93</v>
      </c>
      <c r="L250" s="37">
        <v>46566.93</v>
      </c>
      <c r="M250" s="37">
        <v>46566.93</v>
      </c>
      <c r="N250" s="37">
        <v>46566.93</v>
      </c>
      <c r="O250" s="37">
        <v>46566.93</v>
      </c>
      <c r="P250" s="37">
        <v>46566.93</v>
      </c>
      <c r="Q250" s="37">
        <v>46566.93</v>
      </c>
      <c r="R250" s="37">
        <v>46566.93</v>
      </c>
      <c r="S250" s="37">
        <v>46566.93</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5" t="s">
        <v>11</v>
      </c>
      <c r="B286" s="7" t="s">
        <v>10</v>
      </c>
      <c r="C286" s="8">
        <f>SUM(C209:C285)</f>
        <v>727150.1100000001</v>
      </c>
      <c r="D286" s="8">
        <f>SUM(D208:D285)</f>
        <v>727150.1100000001</v>
      </c>
      <c r="E286" s="8">
        <f>SUM(E207:E285)</f>
        <v>727150.1100000001</v>
      </c>
      <c r="F286" s="8">
        <f>SUM(F206:F285)</f>
        <v>740031.05000000016</v>
      </c>
      <c r="G286" s="8">
        <f>SUM(G205:G285)</f>
        <v>740031.05000000016</v>
      </c>
      <c r="H286" s="8">
        <f>SUM(H199:H285)</f>
        <v>740031.05000000016</v>
      </c>
      <c r="I286" s="8">
        <f>SUM(I199:I285)</f>
        <v>740031.05000000016</v>
      </c>
      <c r="J286" s="8">
        <f t="shared" ref="J286:L286" si="2">SUM(J199:J285)</f>
        <v>740031.05000000016</v>
      </c>
      <c r="K286" s="8">
        <f>SUM(K199:K285)</f>
        <v>740031.05000000016</v>
      </c>
      <c r="L286" s="8">
        <f t="shared" si="2"/>
        <v>740031.05000000016</v>
      </c>
      <c r="M286" s="8">
        <f>SUM(M199:M285)</f>
        <v>740031.05000000016</v>
      </c>
      <c r="N286" s="11">
        <f>SUM(N194:N285)</f>
        <v>741804.17</v>
      </c>
      <c r="O286" s="11">
        <f>SUM(O194:O285)</f>
        <v>741804.17</v>
      </c>
      <c r="P286" s="11">
        <f>SUM(P194:P285)</f>
        <v>741804.17</v>
      </c>
      <c r="Q286" s="11">
        <f>SUM(Q194:Q285)</f>
        <v>743229.17</v>
      </c>
      <c r="R286" s="11">
        <f>SUM(R193:R285)</f>
        <v>743229.17</v>
      </c>
      <c r="S286" s="11">
        <f>SUM(S193:S285)</f>
        <v>743229.17</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10771.76</v>
      </c>
    </row>
    <row r="479" spans="1:19">
      <c r="A479" s="38"/>
      <c r="B479" s="6">
        <v>2021</v>
      </c>
      <c r="C479" s="36"/>
      <c r="D479" s="36"/>
      <c r="E479" s="36"/>
      <c r="F479" s="36"/>
      <c r="G479" s="36"/>
      <c r="H479" s="36"/>
      <c r="I479" s="36"/>
      <c r="J479" s="36"/>
      <c r="K479" s="36"/>
      <c r="L479" s="36"/>
      <c r="M479" s="36"/>
      <c r="N479" s="36"/>
      <c r="O479" s="36"/>
      <c r="P479" s="36"/>
      <c r="Q479" s="36"/>
      <c r="R479" s="37">
        <v>6524.25</v>
      </c>
      <c r="S479" s="37">
        <v>6524.25</v>
      </c>
    </row>
    <row r="480" spans="1:19">
      <c r="B480" s="6">
        <v>2020</v>
      </c>
      <c r="C480" s="36"/>
      <c r="D480" s="36"/>
      <c r="E480" s="36"/>
      <c r="F480" s="36"/>
      <c r="G480" s="36"/>
      <c r="H480" s="36"/>
      <c r="I480" s="36"/>
      <c r="J480" s="36"/>
      <c r="K480" s="36"/>
      <c r="L480" s="36"/>
      <c r="M480" s="36"/>
      <c r="N480" s="36"/>
      <c r="O480" s="36"/>
      <c r="P480" s="36"/>
      <c r="Q480" s="37">
        <v>4082.46</v>
      </c>
      <c r="R480" s="37">
        <v>4082.46</v>
      </c>
      <c r="S480" s="37">
        <v>4082.46</v>
      </c>
    </row>
    <row r="481" spans="1:19">
      <c r="A481" s="40"/>
      <c r="B481" s="6">
        <v>2019</v>
      </c>
      <c r="C481" s="36"/>
      <c r="D481" s="36"/>
      <c r="E481" s="36"/>
      <c r="F481" s="36"/>
      <c r="G481" s="36"/>
      <c r="H481" s="36"/>
      <c r="I481" s="36"/>
      <c r="J481" s="36"/>
      <c r="K481" s="36"/>
      <c r="L481" s="36"/>
      <c r="M481" s="36"/>
      <c r="N481" s="36"/>
      <c r="O481" s="36"/>
      <c r="P481" s="37">
        <v>5383.67</v>
      </c>
      <c r="Q481" s="37">
        <v>5383.67</v>
      </c>
      <c r="R481" s="37">
        <v>5383.67</v>
      </c>
      <c r="S481" s="37">
        <v>5383.67</v>
      </c>
    </row>
    <row r="482" spans="1:19">
      <c r="A482" s="40"/>
      <c r="B482" s="6">
        <v>2018</v>
      </c>
      <c r="C482" s="36"/>
      <c r="D482" s="36"/>
      <c r="E482" s="36"/>
      <c r="F482" s="36"/>
      <c r="G482" s="36"/>
      <c r="H482" s="36"/>
      <c r="I482" s="36"/>
      <c r="J482" s="36"/>
      <c r="K482" s="36"/>
      <c r="L482" s="36"/>
      <c r="M482" s="36"/>
      <c r="N482" s="36"/>
      <c r="O482" s="37">
        <v>2360.79</v>
      </c>
      <c r="P482" s="37">
        <v>2360.79</v>
      </c>
      <c r="Q482" s="37">
        <v>2360.79</v>
      </c>
      <c r="R482" s="37">
        <v>2360.79</v>
      </c>
      <c r="S482" s="37">
        <v>2360.79</v>
      </c>
    </row>
    <row r="483" spans="1:19">
      <c r="A483" s="40"/>
      <c r="B483" s="6">
        <v>2017</v>
      </c>
      <c r="C483" s="36"/>
      <c r="D483" s="36"/>
      <c r="E483" s="36"/>
      <c r="F483" s="36"/>
      <c r="G483" s="36"/>
      <c r="H483" s="36"/>
      <c r="I483" s="36"/>
      <c r="J483" s="36"/>
      <c r="K483" s="36"/>
      <c r="L483" s="36"/>
      <c r="M483" s="36"/>
      <c r="N483" s="37">
        <v>3228.58</v>
      </c>
      <c r="O483" s="37">
        <v>3228.58</v>
      </c>
      <c r="P483" s="37">
        <v>3228.58</v>
      </c>
      <c r="Q483" s="37">
        <v>3228.58</v>
      </c>
      <c r="R483" s="37">
        <v>3228.58</v>
      </c>
      <c r="S483" s="37">
        <v>3228.58</v>
      </c>
    </row>
    <row r="484" spans="1:19">
      <c r="B484" s="6">
        <v>2016</v>
      </c>
      <c r="C484" s="36"/>
      <c r="D484" s="36"/>
      <c r="E484" s="36"/>
      <c r="F484" s="36"/>
      <c r="G484" s="36"/>
      <c r="H484" s="36"/>
      <c r="I484" s="36"/>
      <c r="J484" s="36"/>
      <c r="K484" s="36"/>
      <c r="L484" s="36"/>
      <c r="M484" s="37">
        <v>47844.739999999991</v>
      </c>
      <c r="N484" s="37">
        <v>47844.739999999991</v>
      </c>
      <c r="O484" s="37">
        <v>47844.739999999991</v>
      </c>
      <c r="P484" s="37">
        <v>47844.739999999991</v>
      </c>
      <c r="Q484" s="37">
        <v>47844.739999999991</v>
      </c>
      <c r="R484" s="37">
        <v>47844.739999999991</v>
      </c>
      <c r="S484" s="37">
        <v>47844.739999999991</v>
      </c>
    </row>
    <row r="485" spans="1:19">
      <c r="B485" s="6">
        <v>2015</v>
      </c>
      <c r="C485" s="36"/>
      <c r="D485" s="36"/>
      <c r="E485" s="36"/>
      <c r="F485" s="36"/>
      <c r="G485" s="36"/>
      <c r="H485" s="36"/>
      <c r="I485" s="36"/>
      <c r="J485" s="36"/>
      <c r="K485" s="36"/>
      <c r="L485" s="37">
        <v>11367.21</v>
      </c>
      <c r="M485" s="37">
        <v>11367.21</v>
      </c>
      <c r="N485" s="37">
        <v>11367.21</v>
      </c>
      <c r="O485" s="37">
        <v>11367.21</v>
      </c>
      <c r="P485" s="37">
        <v>11367.21</v>
      </c>
      <c r="Q485" s="37">
        <v>11367.21</v>
      </c>
      <c r="R485" s="37">
        <v>11367.21</v>
      </c>
      <c r="S485" s="37">
        <v>11367.21</v>
      </c>
    </row>
    <row r="486" spans="1:19">
      <c r="B486" s="6">
        <v>2014</v>
      </c>
      <c r="C486" s="36"/>
      <c r="D486" s="36"/>
      <c r="E486" s="36"/>
      <c r="F486" s="36"/>
      <c r="G486" s="36"/>
      <c r="H486" s="36"/>
      <c r="I486" s="36"/>
      <c r="J486" s="36"/>
      <c r="K486" s="37">
        <v>6668.76</v>
      </c>
      <c r="L486" s="37">
        <v>6668.76</v>
      </c>
      <c r="M486" s="37">
        <v>6668.76</v>
      </c>
      <c r="N486" s="37">
        <v>6668.76</v>
      </c>
      <c r="O486" s="37">
        <v>6668.76</v>
      </c>
      <c r="P486" s="37">
        <v>6668.76</v>
      </c>
      <c r="Q486" s="37">
        <v>6668.76</v>
      </c>
      <c r="R486" s="37">
        <v>6668.76</v>
      </c>
      <c r="S486" s="37">
        <v>6668.76</v>
      </c>
    </row>
    <row r="487" spans="1:19">
      <c r="B487" s="6">
        <v>2013</v>
      </c>
      <c r="C487" s="36"/>
      <c r="D487" s="36"/>
      <c r="E487" s="36"/>
      <c r="F487" s="36"/>
      <c r="G487" s="36"/>
      <c r="H487" s="36"/>
      <c r="I487" s="36"/>
      <c r="J487" s="37">
        <v>14076.119999999999</v>
      </c>
      <c r="K487" s="37">
        <v>14076.119999999999</v>
      </c>
      <c r="L487" s="37">
        <v>14076.119999999999</v>
      </c>
      <c r="M487" s="37">
        <v>14076.119999999999</v>
      </c>
      <c r="N487" s="37">
        <v>14076.119999999999</v>
      </c>
      <c r="O487" s="37">
        <v>14076.119999999999</v>
      </c>
      <c r="P487" s="37">
        <v>14076.119999999999</v>
      </c>
      <c r="Q487" s="37">
        <v>14076.119999999999</v>
      </c>
      <c r="R487" s="37">
        <v>14076.119999999999</v>
      </c>
      <c r="S487" s="37">
        <v>14076.119999999999</v>
      </c>
    </row>
    <row r="488" spans="1:19">
      <c r="B488" s="6">
        <v>2012</v>
      </c>
      <c r="C488" s="36"/>
      <c r="D488" s="36"/>
      <c r="E488" s="36"/>
      <c r="F488" s="36"/>
      <c r="G488" s="36"/>
      <c r="H488" s="36"/>
      <c r="I488" s="37">
        <v>3602.0300000000007</v>
      </c>
      <c r="J488" s="37">
        <v>3602.0300000000007</v>
      </c>
      <c r="K488" s="37">
        <v>3602.0300000000007</v>
      </c>
      <c r="L488" s="37">
        <v>3602.0300000000007</v>
      </c>
      <c r="M488" s="37">
        <v>3602.0300000000007</v>
      </c>
      <c r="N488" s="37">
        <v>3602.0300000000007</v>
      </c>
      <c r="O488" s="37">
        <v>3602.0300000000007</v>
      </c>
      <c r="P488" s="37">
        <v>3602.0300000000007</v>
      </c>
      <c r="Q488" s="37">
        <v>3602.0300000000007</v>
      </c>
      <c r="R488" s="37">
        <v>3602.0300000000007</v>
      </c>
      <c r="S488" s="37">
        <v>3602.0300000000007</v>
      </c>
    </row>
    <row r="489" spans="1:19">
      <c r="B489" s="6">
        <v>2011</v>
      </c>
      <c r="C489" s="36"/>
      <c r="D489" s="36"/>
      <c r="E489" s="36"/>
      <c r="F489" s="36"/>
      <c r="G489" s="36"/>
      <c r="H489" s="37">
        <v>688.81</v>
      </c>
      <c r="I489" s="37">
        <v>688.81</v>
      </c>
      <c r="J489" s="37">
        <v>688.81</v>
      </c>
      <c r="K489" s="37">
        <v>688.81</v>
      </c>
      <c r="L489" s="37">
        <v>688.81</v>
      </c>
      <c r="M489" s="37">
        <v>688.81</v>
      </c>
      <c r="N489" s="37">
        <v>688.81</v>
      </c>
      <c r="O489" s="37">
        <v>688.81</v>
      </c>
      <c r="P489" s="37">
        <v>688.81</v>
      </c>
      <c r="Q489" s="37">
        <v>688.81</v>
      </c>
      <c r="R489" s="37">
        <v>688.81</v>
      </c>
      <c r="S489" s="37">
        <v>688.81</v>
      </c>
    </row>
    <row r="490" spans="1:19">
      <c r="B490" s="6">
        <v>2010</v>
      </c>
      <c r="C490" s="36"/>
      <c r="D490" s="36"/>
      <c r="E490" s="36"/>
      <c r="F490" s="36"/>
      <c r="G490" s="37">
        <v>12211.240000000002</v>
      </c>
      <c r="H490" s="37">
        <v>12211.240000000002</v>
      </c>
      <c r="I490" s="37">
        <v>12211.240000000002</v>
      </c>
      <c r="J490" s="37">
        <v>12211.240000000002</v>
      </c>
      <c r="K490" s="37">
        <v>12211.240000000002</v>
      </c>
      <c r="L490" s="37">
        <v>12211.240000000002</v>
      </c>
      <c r="M490" s="37">
        <v>12211.240000000002</v>
      </c>
      <c r="N490" s="37">
        <v>12211.240000000002</v>
      </c>
      <c r="O490" s="37">
        <v>12211.240000000002</v>
      </c>
      <c r="P490" s="37">
        <v>12211.240000000002</v>
      </c>
      <c r="Q490" s="37">
        <v>12211.240000000002</v>
      </c>
      <c r="R490" s="37">
        <v>12211.240000000002</v>
      </c>
      <c r="S490" s="37">
        <v>12211.240000000002</v>
      </c>
    </row>
    <row r="491" spans="1:19">
      <c r="B491" s="6">
        <v>2009</v>
      </c>
      <c r="C491" s="36"/>
      <c r="D491" s="36"/>
      <c r="E491" s="36"/>
      <c r="F491" s="37">
        <v>2636.04</v>
      </c>
      <c r="G491" s="37">
        <v>2636.04</v>
      </c>
      <c r="H491" s="37">
        <v>2636.04</v>
      </c>
      <c r="I491" s="37">
        <v>2636.04</v>
      </c>
      <c r="J491" s="37">
        <v>2636.04</v>
      </c>
      <c r="K491" s="37">
        <v>2636.04</v>
      </c>
      <c r="L491" s="37">
        <v>2636.04</v>
      </c>
      <c r="M491" s="37">
        <v>2636.04</v>
      </c>
      <c r="N491" s="37">
        <v>2636.04</v>
      </c>
      <c r="O491" s="37">
        <v>2636.04</v>
      </c>
      <c r="P491" s="37">
        <v>2636.04</v>
      </c>
      <c r="Q491" s="37">
        <v>2636.04</v>
      </c>
      <c r="R491" s="37">
        <v>2636.04</v>
      </c>
      <c r="S491" s="37">
        <v>2636.04</v>
      </c>
    </row>
    <row r="492" spans="1:19">
      <c r="B492" s="6">
        <v>2008</v>
      </c>
      <c r="C492" s="36"/>
      <c r="D492" s="36"/>
      <c r="E492" s="37">
        <v>7738.88</v>
      </c>
      <c r="F492" s="37">
        <v>7738.88</v>
      </c>
      <c r="G492" s="37">
        <v>7738.88</v>
      </c>
      <c r="H492" s="37">
        <v>7738.88</v>
      </c>
      <c r="I492" s="37">
        <v>7738.88</v>
      </c>
      <c r="J492" s="37">
        <v>7738.88</v>
      </c>
      <c r="K492" s="37">
        <v>7738.88</v>
      </c>
      <c r="L492" s="37">
        <v>7738.88</v>
      </c>
      <c r="M492" s="37">
        <v>7738.88</v>
      </c>
      <c r="N492" s="37">
        <v>7738.88</v>
      </c>
      <c r="O492" s="37">
        <v>7738.88</v>
      </c>
      <c r="P492" s="37">
        <v>7738.88</v>
      </c>
      <c r="Q492" s="37">
        <v>7738.88</v>
      </c>
      <c r="R492" s="37">
        <v>7738.88</v>
      </c>
      <c r="S492" s="37">
        <v>7738.88</v>
      </c>
    </row>
    <row r="493" spans="1:19">
      <c r="B493" s="6">
        <v>2007</v>
      </c>
      <c r="C493" s="36"/>
      <c r="D493" s="37">
        <v>1384.58</v>
      </c>
      <c r="E493" s="37">
        <v>1384.58</v>
      </c>
      <c r="F493" s="37">
        <v>1384.58</v>
      </c>
      <c r="G493" s="37">
        <v>1384.58</v>
      </c>
      <c r="H493" s="37">
        <v>1384.58</v>
      </c>
      <c r="I493" s="37">
        <v>1384.58</v>
      </c>
      <c r="J493" s="37">
        <v>1384.58</v>
      </c>
      <c r="K493" s="37">
        <v>1384.58</v>
      </c>
      <c r="L493" s="37">
        <v>1384.58</v>
      </c>
      <c r="M493" s="37">
        <v>1384.58</v>
      </c>
      <c r="N493" s="37">
        <v>1384.58</v>
      </c>
      <c r="O493" s="37">
        <v>1384.58</v>
      </c>
      <c r="P493" s="37">
        <v>1384.58</v>
      </c>
      <c r="Q493" s="37">
        <v>1384.58</v>
      </c>
      <c r="R493" s="37">
        <v>1384.58</v>
      </c>
      <c r="S493" s="37">
        <v>1384.58</v>
      </c>
    </row>
    <row r="494" spans="1:19">
      <c r="B494" s="6">
        <v>2006</v>
      </c>
      <c r="C494" s="37">
        <v>2676.27</v>
      </c>
      <c r="D494" s="37">
        <v>2676.27</v>
      </c>
      <c r="E494" s="37">
        <v>2676.27</v>
      </c>
      <c r="F494" s="37">
        <v>2676.27</v>
      </c>
      <c r="G494" s="37">
        <v>2676.27</v>
      </c>
      <c r="H494" s="37">
        <v>2676.27</v>
      </c>
      <c r="I494" s="37">
        <v>2676.27</v>
      </c>
      <c r="J494" s="37">
        <v>2676.27</v>
      </c>
      <c r="K494" s="37">
        <v>2676.27</v>
      </c>
      <c r="L494" s="37">
        <v>2676.27</v>
      </c>
      <c r="M494" s="37">
        <v>2676.27</v>
      </c>
      <c r="N494" s="37">
        <v>2676.27</v>
      </c>
      <c r="O494" s="37">
        <v>2676.27</v>
      </c>
      <c r="P494" s="37">
        <v>2676.27</v>
      </c>
      <c r="Q494" s="37">
        <v>2676.27</v>
      </c>
      <c r="R494" s="37">
        <v>2676.27</v>
      </c>
      <c r="S494" s="37">
        <v>2676.27</v>
      </c>
    </row>
    <row r="495" spans="1:19">
      <c r="B495" s="6">
        <v>2005</v>
      </c>
      <c r="C495" s="37">
        <v>7343.72</v>
      </c>
      <c r="D495" s="37">
        <v>7343.72</v>
      </c>
      <c r="E495" s="37">
        <v>7343.72</v>
      </c>
      <c r="F495" s="37">
        <v>7343.72</v>
      </c>
      <c r="G495" s="37">
        <v>7343.72</v>
      </c>
      <c r="H495" s="37">
        <v>7343.72</v>
      </c>
      <c r="I495" s="37">
        <v>7343.72</v>
      </c>
      <c r="J495" s="37">
        <v>7343.72</v>
      </c>
      <c r="K495" s="37">
        <v>7343.72</v>
      </c>
      <c r="L495" s="37">
        <v>7343.72</v>
      </c>
      <c r="M495" s="37">
        <v>7343.72</v>
      </c>
      <c r="N495" s="37">
        <v>7343.72</v>
      </c>
      <c r="O495" s="37">
        <v>7343.72</v>
      </c>
      <c r="P495" s="37">
        <v>7343.72</v>
      </c>
      <c r="Q495" s="37">
        <v>7343.72</v>
      </c>
      <c r="R495" s="37">
        <v>7343.72</v>
      </c>
      <c r="S495" s="37">
        <v>7343.72</v>
      </c>
    </row>
    <row r="496" spans="1:19">
      <c r="B496" s="6">
        <v>2004</v>
      </c>
      <c r="C496" s="37">
        <v>821.74</v>
      </c>
      <c r="D496" s="37">
        <v>821.74</v>
      </c>
      <c r="E496" s="37">
        <v>821.74</v>
      </c>
      <c r="F496" s="37">
        <v>821.74</v>
      </c>
      <c r="G496" s="37">
        <v>821.74</v>
      </c>
      <c r="H496" s="37">
        <v>821.74</v>
      </c>
      <c r="I496" s="37">
        <v>821.74</v>
      </c>
      <c r="J496" s="37">
        <v>821.74</v>
      </c>
      <c r="K496" s="37">
        <v>821.74</v>
      </c>
      <c r="L496" s="37">
        <v>821.74</v>
      </c>
      <c r="M496" s="37">
        <v>821.74</v>
      </c>
      <c r="N496" s="37">
        <v>821.74</v>
      </c>
      <c r="O496" s="37">
        <v>821.74</v>
      </c>
      <c r="P496" s="37">
        <v>821.74</v>
      </c>
      <c r="Q496" s="37">
        <v>821.74</v>
      </c>
      <c r="R496" s="37">
        <v>821.74</v>
      </c>
      <c r="S496" s="37">
        <v>821.74</v>
      </c>
    </row>
    <row r="497" spans="2:19">
      <c r="B497" s="6">
        <v>2003</v>
      </c>
      <c r="C497" s="37">
        <v>1897.8</v>
      </c>
      <c r="D497" s="37">
        <v>1897.8</v>
      </c>
      <c r="E497" s="37">
        <v>1897.8</v>
      </c>
      <c r="F497" s="37">
        <v>1897.8</v>
      </c>
      <c r="G497" s="37">
        <v>1897.8</v>
      </c>
      <c r="H497" s="37">
        <v>1897.8</v>
      </c>
      <c r="I497" s="37">
        <v>1897.8</v>
      </c>
      <c r="J497" s="37">
        <v>1897.8</v>
      </c>
      <c r="K497" s="37">
        <v>1897.8</v>
      </c>
      <c r="L497" s="37">
        <v>1897.8</v>
      </c>
      <c r="M497" s="37">
        <v>1897.8</v>
      </c>
      <c r="N497" s="37">
        <v>1897.8</v>
      </c>
      <c r="O497" s="37">
        <v>1897.8</v>
      </c>
      <c r="P497" s="37">
        <v>1897.8</v>
      </c>
      <c r="Q497" s="37">
        <v>1897.8</v>
      </c>
      <c r="R497" s="37">
        <v>1897.8</v>
      </c>
      <c r="S497" s="37">
        <v>1897.8</v>
      </c>
    </row>
    <row r="498" spans="2:19">
      <c r="B498" s="6">
        <v>2002</v>
      </c>
      <c r="C498" s="37">
        <v>2673.77</v>
      </c>
      <c r="D498" s="37">
        <v>2673.77</v>
      </c>
      <c r="E498" s="37">
        <v>2673.77</v>
      </c>
      <c r="F498" s="37">
        <v>2673.77</v>
      </c>
      <c r="G498" s="37">
        <v>2673.77</v>
      </c>
      <c r="H498" s="37">
        <v>2673.77</v>
      </c>
      <c r="I498" s="37">
        <v>2673.77</v>
      </c>
      <c r="J498" s="37">
        <v>2673.77</v>
      </c>
      <c r="K498" s="37">
        <v>2673.77</v>
      </c>
      <c r="L498" s="37">
        <v>2673.77</v>
      </c>
      <c r="M498" s="37">
        <v>2673.77</v>
      </c>
      <c r="N498" s="37">
        <v>2673.77</v>
      </c>
      <c r="O498" s="37">
        <v>2673.77</v>
      </c>
      <c r="P498" s="37">
        <v>2673.77</v>
      </c>
      <c r="Q498" s="37">
        <v>2673.77</v>
      </c>
      <c r="R498" s="37">
        <v>2673.77</v>
      </c>
      <c r="S498" s="37">
        <v>2673.77</v>
      </c>
    </row>
    <row r="499" spans="2:19">
      <c r="B499" s="6">
        <v>2001</v>
      </c>
      <c r="C499" s="37">
        <v>1844.22</v>
      </c>
      <c r="D499" s="37">
        <v>1844.22</v>
      </c>
      <c r="E499" s="37">
        <v>1844.22</v>
      </c>
      <c r="F499" s="37">
        <v>1844.22</v>
      </c>
      <c r="G499" s="37">
        <v>1844.22</v>
      </c>
      <c r="H499" s="37">
        <v>1844.22</v>
      </c>
      <c r="I499" s="37">
        <v>1844.22</v>
      </c>
      <c r="J499" s="37">
        <v>1844.22</v>
      </c>
      <c r="K499" s="37">
        <v>1844.22</v>
      </c>
      <c r="L499" s="37">
        <v>1844.22</v>
      </c>
      <c r="M499" s="37">
        <v>1844.22</v>
      </c>
      <c r="N499" s="37">
        <v>1844.22</v>
      </c>
      <c r="O499" s="37">
        <v>1844.22</v>
      </c>
      <c r="P499" s="37">
        <v>1844.22</v>
      </c>
      <c r="Q499" s="37">
        <v>1844.22</v>
      </c>
      <c r="R499" s="37">
        <v>1844.22</v>
      </c>
      <c r="S499" s="37">
        <v>1844.22</v>
      </c>
    </row>
    <row r="500" spans="2:19">
      <c r="B500" s="6">
        <v>2000</v>
      </c>
      <c r="C500" s="37">
        <v>5508.8300000000008</v>
      </c>
      <c r="D500" s="37">
        <v>5508.8300000000008</v>
      </c>
      <c r="E500" s="37">
        <v>5508.8300000000008</v>
      </c>
      <c r="F500" s="37">
        <v>5508.8300000000008</v>
      </c>
      <c r="G500" s="37">
        <v>5508.8300000000008</v>
      </c>
      <c r="H500" s="37">
        <v>5508.8300000000008</v>
      </c>
      <c r="I500" s="37">
        <v>5508.8300000000008</v>
      </c>
      <c r="J500" s="37">
        <v>5508.8300000000008</v>
      </c>
      <c r="K500" s="37">
        <v>5508.8300000000008</v>
      </c>
      <c r="L500" s="37">
        <v>5508.8300000000008</v>
      </c>
      <c r="M500" s="37">
        <v>5508.8300000000008</v>
      </c>
      <c r="N500" s="37">
        <v>5508.8300000000008</v>
      </c>
      <c r="O500" s="37">
        <v>5508.8300000000008</v>
      </c>
      <c r="P500" s="37">
        <v>5508.8300000000008</v>
      </c>
      <c r="Q500" s="37">
        <v>5508.8300000000008</v>
      </c>
      <c r="R500" s="37">
        <v>5508.8300000000008</v>
      </c>
      <c r="S500" s="37">
        <v>5508.8300000000008</v>
      </c>
    </row>
    <row r="501" spans="2:19">
      <c r="B501" s="6">
        <v>1999</v>
      </c>
      <c r="C501" s="37">
        <v>7046.5300000000007</v>
      </c>
      <c r="D501" s="37">
        <v>7046.5300000000007</v>
      </c>
      <c r="E501" s="37">
        <v>7046.5300000000007</v>
      </c>
      <c r="F501" s="37">
        <v>7046.5300000000007</v>
      </c>
      <c r="G501" s="37">
        <v>7046.5300000000007</v>
      </c>
      <c r="H501" s="37">
        <v>7046.5300000000007</v>
      </c>
      <c r="I501" s="37">
        <v>7046.5300000000007</v>
      </c>
      <c r="J501" s="37">
        <v>7046.5300000000007</v>
      </c>
      <c r="K501" s="37">
        <v>7046.5300000000007</v>
      </c>
      <c r="L501" s="37">
        <v>7046.5300000000007</v>
      </c>
      <c r="M501" s="37">
        <v>7046.5300000000007</v>
      </c>
      <c r="N501" s="37">
        <v>7046.5300000000007</v>
      </c>
      <c r="O501" s="37">
        <v>7046.5300000000007</v>
      </c>
      <c r="P501" s="37">
        <v>7046.5300000000007</v>
      </c>
      <c r="Q501" s="37">
        <v>7046.5300000000007</v>
      </c>
      <c r="R501" s="37">
        <v>7046.5300000000007</v>
      </c>
      <c r="S501" s="37">
        <v>7046.5300000000007</v>
      </c>
    </row>
    <row r="502" spans="2:19">
      <c r="B502" s="6">
        <v>1998</v>
      </c>
      <c r="C502" s="37">
        <v>0</v>
      </c>
      <c r="D502" s="37">
        <v>0</v>
      </c>
      <c r="E502" s="37">
        <v>0</v>
      </c>
      <c r="F502" s="37">
        <v>0</v>
      </c>
      <c r="G502" s="37">
        <v>0</v>
      </c>
      <c r="H502" s="37">
        <v>0</v>
      </c>
      <c r="I502" s="37">
        <v>0</v>
      </c>
      <c r="J502" s="37">
        <v>0</v>
      </c>
      <c r="K502" s="37">
        <v>0</v>
      </c>
      <c r="L502" s="37">
        <v>0</v>
      </c>
      <c r="M502" s="37">
        <v>0</v>
      </c>
      <c r="N502" s="37">
        <v>0</v>
      </c>
      <c r="O502" s="37">
        <v>0</v>
      </c>
      <c r="P502" s="37">
        <v>0</v>
      </c>
      <c r="Q502" s="37">
        <v>0</v>
      </c>
      <c r="R502" s="37">
        <v>0</v>
      </c>
      <c r="S502" s="37">
        <v>0</v>
      </c>
    </row>
    <row r="503" spans="2:19">
      <c r="B503" s="6">
        <v>1997</v>
      </c>
      <c r="C503" s="37">
        <v>0</v>
      </c>
      <c r="D503" s="37">
        <v>0</v>
      </c>
      <c r="E503" s="37">
        <v>0</v>
      </c>
      <c r="F503" s="37">
        <v>0</v>
      </c>
      <c r="G503" s="37">
        <v>0</v>
      </c>
      <c r="H503" s="37">
        <v>0</v>
      </c>
      <c r="I503" s="37">
        <v>0</v>
      </c>
      <c r="J503" s="37">
        <v>0</v>
      </c>
      <c r="K503" s="37">
        <v>0</v>
      </c>
      <c r="L503" s="37">
        <v>0</v>
      </c>
      <c r="M503" s="37">
        <v>0</v>
      </c>
      <c r="N503" s="37">
        <v>0</v>
      </c>
      <c r="O503" s="37">
        <v>0</v>
      </c>
      <c r="P503" s="37">
        <v>0</v>
      </c>
      <c r="Q503" s="37">
        <v>0</v>
      </c>
      <c r="R503" s="37">
        <v>0</v>
      </c>
      <c r="S503" s="37">
        <v>0</v>
      </c>
    </row>
    <row r="504" spans="2:19">
      <c r="B504" s="6">
        <v>1996</v>
      </c>
      <c r="C504" s="37">
        <v>0</v>
      </c>
      <c r="D504" s="37">
        <v>0</v>
      </c>
      <c r="E504" s="37">
        <v>0</v>
      </c>
      <c r="F504" s="37">
        <v>0</v>
      </c>
      <c r="G504" s="37">
        <v>0</v>
      </c>
      <c r="H504" s="37">
        <v>0</v>
      </c>
      <c r="I504" s="37">
        <v>0</v>
      </c>
      <c r="J504" s="37">
        <v>0</v>
      </c>
      <c r="K504" s="37">
        <v>0</v>
      </c>
      <c r="L504" s="37">
        <v>0</v>
      </c>
      <c r="M504" s="37">
        <v>0</v>
      </c>
      <c r="N504" s="37">
        <v>0</v>
      </c>
      <c r="O504" s="37">
        <v>0</v>
      </c>
      <c r="P504" s="37">
        <v>0</v>
      </c>
      <c r="Q504" s="37">
        <v>0</v>
      </c>
      <c r="R504" s="37">
        <v>0</v>
      </c>
      <c r="S504" s="37">
        <v>0</v>
      </c>
    </row>
    <row r="505" spans="2:19">
      <c r="B505" s="6">
        <v>1995</v>
      </c>
      <c r="C505" s="37">
        <v>0</v>
      </c>
      <c r="D505" s="37">
        <v>0</v>
      </c>
      <c r="E505" s="37">
        <v>0</v>
      </c>
      <c r="F505" s="37">
        <v>0</v>
      </c>
      <c r="G505" s="37">
        <v>0</v>
      </c>
      <c r="H505" s="37">
        <v>0</v>
      </c>
      <c r="I505" s="37">
        <v>0</v>
      </c>
      <c r="J505" s="37">
        <v>0</v>
      </c>
      <c r="K505" s="37">
        <v>0</v>
      </c>
      <c r="L505" s="37">
        <v>0</v>
      </c>
      <c r="M505" s="37">
        <v>0</v>
      </c>
      <c r="N505" s="37">
        <v>0</v>
      </c>
      <c r="O505" s="37">
        <v>0</v>
      </c>
      <c r="P505" s="37">
        <v>0</v>
      </c>
      <c r="Q505" s="37">
        <v>0</v>
      </c>
      <c r="R505" s="37">
        <v>0</v>
      </c>
      <c r="S505" s="37">
        <v>0</v>
      </c>
    </row>
    <row r="506" spans="2:19">
      <c r="B506" s="6">
        <v>1994</v>
      </c>
      <c r="C506" s="37">
        <v>0</v>
      </c>
      <c r="D506" s="37">
        <v>0</v>
      </c>
      <c r="E506" s="37">
        <v>0</v>
      </c>
      <c r="F506" s="37">
        <v>0</v>
      </c>
      <c r="G506" s="37">
        <v>0</v>
      </c>
      <c r="H506" s="37">
        <v>0</v>
      </c>
      <c r="I506" s="37">
        <v>0</v>
      </c>
      <c r="J506" s="37">
        <v>0</v>
      </c>
      <c r="K506" s="37">
        <v>0</v>
      </c>
      <c r="L506" s="37">
        <v>0</v>
      </c>
      <c r="M506" s="37">
        <v>0</v>
      </c>
      <c r="N506" s="37">
        <v>0</v>
      </c>
      <c r="O506" s="37">
        <v>0</v>
      </c>
      <c r="P506" s="37">
        <v>0</v>
      </c>
      <c r="Q506" s="37">
        <v>0</v>
      </c>
      <c r="R506" s="37">
        <v>0</v>
      </c>
      <c r="S506" s="37">
        <v>0</v>
      </c>
    </row>
    <row r="507" spans="2:19">
      <c r="B507" s="6">
        <v>1993</v>
      </c>
      <c r="C507" s="37">
        <v>0</v>
      </c>
      <c r="D507" s="37">
        <v>0</v>
      </c>
      <c r="E507" s="37">
        <v>0</v>
      </c>
      <c r="F507" s="37">
        <v>0</v>
      </c>
      <c r="G507" s="37">
        <v>0</v>
      </c>
      <c r="H507" s="37">
        <v>0</v>
      </c>
      <c r="I507" s="37">
        <v>0</v>
      </c>
      <c r="J507" s="37">
        <v>0</v>
      </c>
      <c r="K507" s="37">
        <v>0</v>
      </c>
      <c r="L507" s="37">
        <v>0</v>
      </c>
      <c r="M507" s="37">
        <v>0</v>
      </c>
      <c r="N507" s="37">
        <v>0</v>
      </c>
      <c r="O507" s="37">
        <v>0</v>
      </c>
      <c r="P507" s="37">
        <v>0</v>
      </c>
      <c r="Q507" s="37">
        <v>0</v>
      </c>
      <c r="R507" s="37">
        <v>0</v>
      </c>
      <c r="S507" s="37">
        <v>0</v>
      </c>
    </row>
    <row r="508" spans="2:19">
      <c r="B508" s="6">
        <v>1992</v>
      </c>
      <c r="C508" s="37">
        <v>0</v>
      </c>
      <c r="D508" s="37">
        <v>0</v>
      </c>
      <c r="E508" s="37">
        <v>0</v>
      </c>
      <c r="F508" s="37">
        <v>0</v>
      </c>
      <c r="G508" s="37">
        <v>0</v>
      </c>
      <c r="H508" s="37">
        <v>0</v>
      </c>
      <c r="I508" s="37">
        <v>0</v>
      </c>
      <c r="J508" s="37">
        <v>0</v>
      </c>
      <c r="K508" s="37">
        <v>0</v>
      </c>
      <c r="L508" s="37">
        <v>0</v>
      </c>
      <c r="M508" s="37">
        <v>0</v>
      </c>
      <c r="N508" s="37">
        <v>0</v>
      </c>
      <c r="O508" s="37">
        <v>0</v>
      </c>
      <c r="P508" s="37">
        <v>0</v>
      </c>
      <c r="Q508" s="37">
        <v>0</v>
      </c>
      <c r="R508" s="37">
        <v>0</v>
      </c>
      <c r="S508" s="37">
        <v>0</v>
      </c>
    </row>
    <row r="509" spans="2:19">
      <c r="B509" s="6">
        <v>1991</v>
      </c>
      <c r="C509" s="37">
        <v>0</v>
      </c>
      <c r="D509" s="37">
        <v>0</v>
      </c>
      <c r="E509" s="37">
        <v>0</v>
      </c>
      <c r="F509" s="37">
        <v>0</v>
      </c>
      <c r="G509" s="37">
        <v>0</v>
      </c>
      <c r="H509" s="37">
        <v>0</v>
      </c>
      <c r="I509" s="37">
        <v>0</v>
      </c>
      <c r="J509" s="37">
        <v>0</v>
      </c>
      <c r="K509" s="37">
        <v>0</v>
      </c>
      <c r="L509" s="37">
        <v>0</v>
      </c>
      <c r="M509" s="37">
        <v>0</v>
      </c>
      <c r="N509" s="37">
        <v>0</v>
      </c>
      <c r="O509" s="37">
        <v>0</v>
      </c>
      <c r="P509" s="37">
        <v>0</v>
      </c>
      <c r="Q509" s="37">
        <v>0</v>
      </c>
      <c r="R509" s="37">
        <v>0</v>
      </c>
      <c r="S509" s="37">
        <v>0</v>
      </c>
    </row>
    <row r="510" spans="2:19">
      <c r="B510" s="6">
        <v>1990</v>
      </c>
      <c r="C510" s="37">
        <v>0</v>
      </c>
      <c r="D510" s="37">
        <v>0</v>
      </c>
      <c r="E510" s="37">
        <v>0</v>
      </c>
      <c r="F510" s="37">
        <v>0</v>
      </c>
      <c r="G510" s="37">
        <v>0</v>
      </c>
      <c r="H510" s="37">
        <v>0</v>
      </c>
      <c r="I510" s="37">
        <v>0</v>
      </c>
      <c r="J510" s="37">
        <v>0</v>
      </c>
      <c r="K510" s="37">
        <v>0</v>
      </c>
      <c r="L510" s="37">
        <v>0</v>
      </c>
      <c r="M510" s="37">
        <v>0</v>
      </c>
      <c r="N510" s="37">
        <v>0</v>
      </c>
      <c r="O510" s="37">
        <v>0</v>
      </c>
      <c r="P510" s="37">
        <v>0</v>
      </c>
      <c r="Q510" s="37">
        <v>0</v>
      </c>
      <c r="R510" s="37">
        <v>0</v>
      </c>
      <c r="S510" s="37">
        <v>0</v>
      </c>
    </row>
    <row r="511" spans="2:19">
      <c r="B511" s="6">
        <v>1989</v>
      </c>
      <c r="C511" s="37">
        <v>0</v>
      </c>
      <c r="D511" s="37">
        <v>0</v>
      </c>
      <c r="E511" s="37">
        <v>0</v>
      </c>
      <c r="F511" s="37">
        <v>0</v>
      </c>
      <c r="G511" s="37">
        <v>0</v>
      </c>
      <c r="H511" s="37">
        <v>0</v>
      </c>
      <c r="I511" s="37">
        <v>0</v>
      </c>
      <c r="J511" s="37">
        <v>0</v>
      </c>
      <c r="K511" s="37">
        <v>0</v>
      </c>
      <c r="L511" s="37">
        <v>0</v>
      </c>
      <c r="M511" s="37">
        <v>0</v>
      </c>
      <c r="N511" s="37">
        <v>0</v>
      </c>
      <c r="O511" s="37">
        <v>0</v>
      </c>
      <c r="P511" s="37">
        <v>0</v>
      </c>
      <c r="Q511" s="37">
        <v>0</v>
      </c>
      <c r="R511" s="37">
        <v>0</v>
      </c>
      <c r="S511" s="37">
        <v>0</v>
      </c>
    </row>
    <row r="512" spans="2:19">
      <c r="B512" s="6">
        <v>1988</v>
      </c>
      <c r="C512" s="37">
        <v>0</v>
      </c>
      <c r="D512" s="37">
        <v>0</v>
      </c>
      <c r="E512" s="37">
        <v>0</v>
      </c>
      <c r="F512" s="37">
        <v>0</v>
      </c>
      <c r="G512" s="37">
        <v>0</v>
      </c>
      <c r="H512" s="37">
        <v>0</v>
      </c>
      <c r="I512" s="37">
        <v>0</v>
      </c>
      <c r="J512" s="37">
        <v>0</v>
      </c>
      <c r="K512" s="37">
        <v>0</v>
      </c>
      <c r="L512" s="37">
        <v>0</v>
      </c>
      <c r="M512" s="37">
        <v>0</v>
      </c>
      <c r="N512" s="37">
        <v>0</v>
      </c>
      <c r="O512" s="37">
        <v>0</v>
      </c>
      <c r="P512" s="37">
        <v>0</v>
      </c>
      <c r="Q512" s="37">
        <v>0</v>
      </c>
      <c r="R512" s="37">
        <v>0</v>
      </c>
      <c r="S512" s="37">
        <v>0</v>
      </c>
    </row>
    <row r="513" spans="2:19">
      <c r="B513" s="6">
        <v>1987</v>
      </c>
      <c r="C513" s="37">
        <v>0</v>
      </c>
      <c r="D513" s="37">
        <v>0</v>
      </c>
      <c r="E513" s="37">
        <v>0</v>
      </c>
      <c r="F513" s="37">
        <v>0</v>
      </c>
      <c r="G513" s="37">
        <v>0</v>
      </c>
      <c r="H513" s="37">
        <v>0</v>
      </c>
      <c r="I513" s="37">
        <v>0</v>
      </c>
      <c r="J513" s="37">
        <v>0</v>
      </c>
      <c r="K513" s="37">
        <v>0</v>
      </c>
      <c r="L513" s="37">
        <v>0</v>
      </c>
      <c r="M513" s="37">
        <v>0</v>
      </c>
      <c r="N513" s="37">
        <v>0</v>
      </c>
      <c r="O513" s="37">
        <v>0</v>
      </c>
      <c r="P513" s="37">
        <v>0</v>
      </c>
      <c r="Q513" s="37">
        <v>0</v>
      </c>
      <c r="R513" s="37">
        <v>0</v>
      </c>
      <c r="S513" s="37">
        <v>0</v>
      </c>
    </row>
    <row r="514" spans="2:19">
      <c r="B514" s="6">
        <v>1986</v>
      </c>
      <c r="C514" s="37">
        <v>0</v>
      </c>
      <c r="D514" s="37">
        <v>0</v>
      </c>
      <c r="E514" s="37">
        <v>0</v>
      </c>
      <c r="F514" s="37">
        <v>0</v>
      </c>
      <c r="G514" s="37">
        <v>0</v>
      </c>
      <c r="H514" s="37">
        <v>0</v>
      </c>
      <c r="I514" s="37">
        <v>0</v>
      </c>
      <c r="J514" s="37">
        <v>0</v>
      </c>
      <c r="K514" s="37">
        <v>0</v>
      </c>
      <c r="L514" s="37">
        <v>0</v>
      </c>
      <c r="M514" s="37">
        <v>0</v>
      </c>
      <c r="N514" s="37">
        <v>0</v>
      </c>
      <c r="O514" s="37">
        <v>0</v>
      </c>
      <c r="P514" s="37">
        <v>0</v>
      </c>
      <c r="Q514" s="37">
        <v>0</v>
      </c>
      <c r="R514" s="37">
        <v>0</v>
      </c>
      <c r="S514" s="37">
        <v>0</v>
      </c>
    </row>
    <row r="515" spans="2:19">
      <c r="B515" s="6">
        <v>1985</v>
      </c>
      <c r="C515" s="37">
        <v>0</v>
      </c>
      <c r="D515" s="37">
        <v>0</v>
      </c>
      <c r="E515" s="37">
        <v>0</v>
      </c>
      <c r="F515" s="37">
        <v>0</v>
      </c>
      <c r="G515" s="37">
        <v>0</v>
      </c>
      <c r="H515" s="37">
        <v>0</v>
      </c>
      <c r="I515" s="37">
        <v>0</v>
      </c>
      <c r="J515" s="37">
        <v>0</v>
      </c>
      <c r="K515" s="37">
        <v>0</v>
      </c>
      <c r="L515" s="37">
        <v>0</v>
      </c>
      <c r="M515" s="37">
        <v>0</v>
      </c>
      <c r="N515" s="37">
        <v>0</v>
      </c>
      <c r="O515" s="37">
        <v>0</v>
      </c>
      <c r="P515" s="37">
        <v>0</v>
      </c>
      <c r="Q515" s="37">
        <v>0</v>
      </c>
      <c r="R515" s="37">
        <v>0</v>
      </c>
      <c r="S515" s="37">
        <v>0</v>
      </c>
    </row>
    <row r="516" spans="2:19">
      <c r="B516" s="6">
        <v>1984</v>
      </c>
      <c r="C516" s="37">
        <v>0</v>
      </c>
      <c r="D516" s="37">
        <v>0</v>
      </c>
      <c r="E516" s="37">
        <v>0</v>
      </c>
      <c r="F516" s="37">
        <v>0</v>
      </c>
      <c r="G516" s="37">
        <v>0</v>
      </c>
      <c r="H516" s="37">
        <v>0</v>
      </c>
      <c r="I516" s="37">
        <v>0</v>
      </c>
      <c r="J516" s="37">
        <v>0</v>
      </c>
      <c r="K516" s="37">
        <v>0</v>
      </c>
      <c r="L516" s="37">
        <v>0</v>
      </c>
      <c r="M516" s="37">
        <v>0</v>
      </c>
      <c r="N516" s="37">
        <v>0</v>
      </c>
      <c r="O516" s="37">
        <v>0</v>
      </c>
      <c r="P516" s="37">
        <v>0</v>
      </c>
      <c r="Q516" s="37">
        <v>0</v>
      </c>
      <c r="R516" s="37">
        <v>0</v>
      </c>
      <c r="S516" s="37">
        <v>0</v>
      </c>
    </row>
    <row r="517" spans="2:19">
      <c r="B517" s="6">
        <v>1983</v>
      </c>
      <c r="C517" s="37">
        <v>0</v>
      </c>
      <c r="D517" s="37">
        <v>0</v>
      </c>
      <c r="E517" s="37">
        <v>0</v>
      </c>
      <c r="F517" s="37">
        <v>0</v>
      </c>
      <c r="G517" s="37">
        <v>0</v>
      </c>
      <c r="H517" s="37">
        <v>0</v>
      </c>
      <c r="I517" s="37">
        <v>0</v>
      </c>
      <c r="J517" s="37">
        <v>0</v>
      </c>
      <c r="K517" s="37">
        <v>0</v>
      </c>
      <c r="L517" s="37">
        <v>0</v>
      </c>
      <c r="M517" s="37">
        <v>0</v>
      </c>
      <c r="N517" s="37">
        <v>0</v>
      </c>
      <c r="O517" s="37">
        <v>0</v>
      </c>
      <c r="P517" s="37">
        <v>0</v>
      </c>
      <c r="Q517" s="37">
        <v>0</v>
      </c>
      <c r="R517" s="37">
        <v>0</v>
      </c>
      <c r="S517" s="37">
        <v>0</v>
      </c>
    </row>
    <row r="518" spans="2:19">
      <c r="B518" s="6">
        <v>1982</v>
      </c>
      <c r="C518" s="37">
        <v>0</v>
      </c>
      <c r="D518" s="37">
        <v>0</v>
      </c>
      <c r="E518" s="37">
        <v>0</v>
      </c>
      <c r="F518" s="37">
        <v>0</v>
      </c>
      <c r="G518" s="37">
        <v>0</v>
      </c>
      <c r="H518" s="37">
        <v>0</v>
      </c>
      <c r="I518" s="37">
        <v>0</v>
      </c>
      <c r="J518" s="37">
        <v>0</v>
      </c>
      <c r="K518" s="37">
        <v>0</v>
      </c>
      <c r="L518" s="37">
        <v>0</v>
      </c>
      <c r="M518" s="37">
        <v>0</v>
      </c>
      <c r="N518" s="37">
        <v>0</v>
      </c>
      <c r="O518" s="37">
        <v>0</v>
      </c>
      <c r="P518" s="37">
        <v>0</v>
      </c>
      <c r="Q518" s="37">
        <v>0</v>
      </c>
      <c r="R518" s="37">
        <v>0</v>
      </c>
      <c r="S518" s="37">
        <v>0</v>
      </c>
    </row>
    <row r="519" spans="2:19">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v>0</v>
      </c>
    </row>
    <row r="520" spans="2:19">
      <c r="B520" s="6">
        <v>1980</v>
      </c>
      <c r="C520" s="37">
        <v>0</v>
      </c>
      <c r="D520" s="37">
        <v>0</v>
      </c>
      <c r="E520" s="37">
        <v>0</v>
      </c>
      <c r="F520" s="37">
        <v>0</v>
      </c>
      <c r="G520" s="37">
        <v>0</v>
      </c>
      <c r="H520" s="37">
        <v>0</v>
      </c>
      <c r="I520" s="37">
        <v>0</v>
      </c>
      <c r="J520" s="37">
        <v>0</v>
      </c>
      <c r="K520" s="37">
        <v>0</v>
      </c>
      <c r="L520" s="37">
        <v>0</v>
      </c>
      <c r="M520" s="37">
        <v>0</v>
      </c>
      <c r="N520" s="37">
        <v>0</v>
      </c>
      <c r="O520" s="37">
        <v>0</v>
      </c>
      <c r="P520" s="37">
        <v>0</v>
      </c>
      <c r="Q520" s="37">
        <v>0</v>
      </c>
      <c r="R520" s="37">
        <v>0</v>
      </c>
      <c r="S520" s="37">
        <v>0</v>
      </c>
    </row>
    <row r="521" spans="2:19">
      <c r="B521" s="6">
        <v>1979</v>
      </c>
      <c r="C521" s="37">
        <v>0</v>
      </c>
      <c r="D521" s="37">
        <v>0</v>
      </c>
      <c r="E521" s="37">
        <v>0</v>
      </c>
      <c r="F521" s="37">
        <v>0</v>
      </c>
      <c r="G521" s="37">
        <v>0</v>
      </c>
      <c r="H521" s="37">
        <v>0</v>
      </c>
      <c r="I521" s="37">
        <v>0</v>
      </c>
      <c r="J521" s="37">
        <v>0</v>
      </c>
      <c r="K521" s="37">
        <v>0</v>
      </c>
      <c r="L521" s="37">
        <v>0</v>
      </c>
      <c r="M521" s="37">
        <v>0</v>
      </c>
      <c r="N521" s="37">
        <v>0</v>
      </c>
      <c r="O521" s="37">
        <v>0</v>
      </c>
      <c r="P521" s="37">
        <v>0</v>
      </c>
      <c r="Q521" s="37">
        <v>0</v>
      </c>
      <c r="R521" s="37">
        <v>0</v>
      </c>
      <c r="S521" s="37">
        <v>0</v>
      </c>
    </row>
    <row r="522" spans="2:19">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v>0</v>
      </c>
    </row>
    <row r="523" spans="2:19">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v>0</v>
      </c>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v>0</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5" t="s">
        <v>13</v>
      </c>
      <c r="B571" s="7" t="s">
        <v>10</v>
      </c>
      <c r="C571" s="8">
        <f>SUM(C494:C570)</f>
        <v>29812.880000000005</v>
      </c>
      <c r="D571" s="8">
        <f>SUM(D493:D570)</f>
        <v>31197.46</v>
      </c>
      <c r="E571" s="8">
        <f>SUM(E492:E570)</f>
        <v>38936.340000000004</v>
      </c>
      <c r="F571" s="8">
        <f>SUM(F491:F570)</f>
        <v>41572.380000000005</v>
      </c>
      <c r="G571" s="8">
        <f>SUM(G490:G570)</f>
        <v>53783.62</v>
      </c>
      <c r="H571" s="8">
        <f>SUM(H484:H570)</f>
        <v>54472.43</v>
      </c>
      <c r="I571" s="8">
        <f>SUM(I484:I570)</f>
        <v>58074.46</v>
      </c>
      <c r="J571" s="8">
        <f t="shared" ref="J571" si="7">SUM(J484:J570)</f>
        <v>72150.58</v>
      </c>
      <c r="K571" s="8">
        <f>SUM(K484:K570)</f>
        <v>78819.34</v>
      </c>
      <c r="L571" s="8">
        <f t="shared" ref="L571" si="8">SUM(L484:L570)</f>
        <v>90186.55</v>
      </c>
      <c r="M571" s="8">
        <f>SUM(M484:M570)</f>
        <v>138031.29</v>
      </c>
      <c r="N571" s="11">
        <f>SUM(N479:N570)</f>
        <v>141259.87</v>
      </c>
      <c r="O571" s="11">
        <f>SUM(O479:O570)</f>
        <v>143620.66</v>
      </c>
      <c r="P571" s="11">
        <f>SUM(P479:P570)</f>
        <v>149004.32999999996</v>
      </c>
      <c r="Q571" s="11">
        <f>SUM(Q479:Q570)</f>
        <v>153086.78999999992</v>
      </c>
      <c r="R571" s="11">
        <f>SUM(R478:R570)</f>
        <v>159611.03999999992</v>
      </c>
      <c r="S571" s="11">
        <f>SUM(S478:S570)</f>
        <v>170382.79999999993</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12983.11</v>
      </c>
    </row>
    <row r="574" spans="1:19">
      <c r="A574" s="38"/>
      <c r="B574" s="6">
        <v>2021</v>
      </c>
      <c r="C574" s="36"/>
      <c r="D574" s="36"/>
      <c r="E574" s="36"/>
      <c r="F574" s="36"/>
      <c r="G574" s="36"/>
      <c r="H574" s="36"/>
      <c r="I574" s="36"/>
      <c r="J574" s="36"/>
      <c r="K574" s="36"/>
      <c r="L574" s="36"/>
      <c r="M574" s="36"/>
      <c r="N574" s="36"/>
      <c r="O574" s="36"/>
      <c r="P574" s="36"/>
      <c r="Q574" s="36"/>
      <c r="R574" s="37">
        <v>4422.22</v>
      </c>
      <c r="S574" s="37">
        <v>4422.22</v>
      </c>
    </row>
    <row r="575" spans="1:19">
      <c r="B575" s="6">
        <v>2020</v>
      </c>
      <c r="C575" s="36"/>
      <c r="D575" s="36"/>
      <c r="E575" s="36"/>
      <c r="F575" s="36"/>
      <c r="G575" s="36"/>
      <c r="H575" s="36"/>
      <c r="I575" s="36"/>
      <c r="J575" s="36"/>
      <c r="K575" s="36"/>
      <c r="L575" s="36"/>
      <c r="M575" s="36"/>
      <c r="N575" s="36"/>
      <c r="O575" s="36"/>
      <c r="P575" s="36"/>
      <c r="Q575" s="37">
        <v>16287.29</v>
      </c>
      <c r="R575" s="37">
        <v>16287.29</v>
      </c>
      <c r="S575" s="37">
        <v>16287.29</v>
      </c>
    </row>
    <row r="576" spans="1:19">
      <c r="A576" s="40"/>
      <c r="B576" s="6">
        <v>2019</v>
      </c>
      <c r="C576" s="36"/>
      <c r="D576" s="36"/>
      <c r="E576" s="36"/>
      <c r="F576" s="36"/>
      <c r="G576" s="36"/>
      <c r="H576" s="36"/>
      <c r="I576" s="36"/>
      <c r="J576" s="36"/>
      <c r="K576" s="36"/>
      <c r="L576" s="36"/>
      <c r="M576" s="36"/>
      <c r="N576" s="36"/>
      <c r="O576" s="36"/>
      <c r="P576" s="37">
        <v>30939</v>
      </c>
      <c r="Q576" s="37">
        <v>30939</v>
      </c>
      <c r="R576" s="37">
        <v>30939</v>
      </c>
      <c r="S576" s="37">
        <v>30939</v>
      </c>
    </row>
    <row r="577" spans="1:19">
      <c r="A577" s="40"/>
      <c r="B577" s="6">
        <v>2018</v>
      </c>
      <c r="C577" s="36"/>
      <c r="D577" s="36"/>
      <c r="E577" s="36"/>
      <c r="F577" s="36"/>
      <c r="G577" s="36"/>
      <c r="H577" s="36"/>
      <c r="I577" s="36"/>
      <c r="J577" s="36"/>
      <c r="K577" s="36"/>
      <c r="L577" s="36"/>
      <c r="M577" s="36"/>
      <c r="N577" s="36"/>
      <c r="O577" s="37">
        <v>2634.69</v>
      </c>
      <c r="P577" s="37">
        <v>2634.69</v>
      </c>
      <c r="Q577" s="37">
        <v>2634.69</v>
      </c>
      <c r="R577" s="37">
        <v>2634.69</v>
      </c>
      <c r="S577" s="37">
        <v>2634.69</v>
      </c>
    </row>
    <row r="578" spans="1:19">
      <c r="A578" s="40"/>
      <c r="B578" s="6">
        <v>2017</v>
      </c>
      <c r="C578" s="36"/>
      <c r="D578" s="36"/>
      <c r="E578" s="36"/>
      <c r="F578" s="36"/>
      <c r="G578" s="36"/>
      <c r="H578" s="36"/>
      <c r="I578" s="36"/>
      <c r="J578" s="36"/>
      <c r="K578" s="36"/>
      <c r="L578" s="36"/>
      <c r="M578" s="36"/>
      <c r="N578" s="37">
        <v>3752.3100000000004</v>
      </c>
      <c r="O578" s="37">
        <v>3752.3100000000004</v>
      </c>
      <c r="P578" s="37">
        <v>3752.3100000000004</v>
      </c>
      <c r="Q578" s="37">
        <v>3752.3100000000004</v>
      </c>
      <c r="R578" s="37">
        <v>3752.3100000000004</v>
      </c>
      <c r="S578" s="37">
        <v>3752.3100000000004</v>
      </c>
    </row>
    <row r="579" spans="1:19">
      <c r="B579" s="6">
        <v>2016</v>
      </c>
      <c r="C579" s="36"/>
      <c r="D579" s="36"/>
      <c r="E579" s="36"/>
      <c r="F579" s="36"/>
      <c r="G579" s="36"/>
      <c r="H579" s="36"/>
      <c r="I579" s="36"/>
      <c r="J579" s="36"/>
      <c r="K579" s="36"/>
      <c r="L579" s="36"/>
      <c r="M579" s="37">
        <v>47203.48</v>
      </c>
      <c r="N579" s="37">
        <v>47203.48</v>
      </c>
      <c r="O579" s="37">
        <v>47203.48</v>
      </c>
      <c r="P579" s="37">
        <v>47203.48</v>
      </c>
      <c r="Q579" s="37">
        <v>47203.48</v>
      </c>
      <c r="R579" s="37">
        <v>47203.48</v>
      </c>
      <c r="S579" s="37">
        <v>47203.48</v>
      </c>
    </row>
    <row r="580" spans="1:19">
      <c r="B580" s="6">
        <v>2015</v>
      </c>
      <c r="C580" s="36"/>
      <c r="D580" s="36"/>
      <c r="E580" s="36"/>
      <c r="F580" s="36"/>
      <c r="G580" s="36"/>
      <c r="H580" s="36"/>
      <c r="I580" s="36"/>
      <c r="J580" s="36"/>
      <c r="K580" s="36"/>
      <c r="L580" s="37">
        <v>34877.21</v>
      </c>
      <c r="M580" s="37">
        <v>34877.21</v>
      </c>
      <c r="N580" s="37">
        <v>34877.21</v>
      </c>
      <c r="O580" s="37">
        <v>34877.21</v>
      </c>
      <c r="P580" s="37">
        <v>34877.21</v>
      </c>
      <c r="Q580" s="37">
        <v>34877.21</v>
      </c>
      <c r="R580" s="37">
        <v>34877.21</v>
      </c>
      <c r="S580" s="37">
        <v>34877.21</v>
      </c>
    </row>
    <row r="581" spans="1:19">
      <c r="B581" s="6">
        <v>2014</v>
      </c>
      <c r="C581" s="36"/>
      <c r="D581" s="36"/>
      <c r="E581" s="36"/>
      <c r="F581" s="36"/>
      <c r="G581" s="36"/>
      <c r="H581" s="36"/>
      <c r="I581" s="36"/>
      <c r="J581" s="36"/>
      <c r="K581" s="37">
        <v>18659.210000000003</v>
      </c>
      <c r="L581" s="37">
        <v>18659.210000000003</v>
      </c>
      <c r="M581" s="37">
        <v>18659.210000000003</v>
      </c>
      <c r="N581" s="37">
        <v>18659.210000000003</v>
      </c>
      <c r="O581" s="37">
        <v>18659.210000000003</v>
      </c>
      <c r="P581" s="37">
        <v>18659.210000000003</v>
      </c>
      <c r="Q581" s="37">
        <v>18659.210000000003</v>
      </c>
      <c r="R581" s="37">
        <v>18659.210000000003</v>
      </c>
      <c r="S581" s="37">
        <v>18659.210000000003</v>
      </c>
    </row>
    <row r="582" spans="1:19">
      <c r="B582" s="6">
        <v>2013</v>
      </c>
      <c r="C582" s="36"/>
      <c r="D582" s="36"/>
      <c r="E582" s="36"/>
      <c r="F582" s="36"/>
      <c r="G582" s="36"/>
      <c r="H582" s="36"/>
      <c r="I582" s="36"/>
      <c r="J582" s="37">
        <v>27371.599999999999</v>
      </c>
      <c r="K582" s="37">
        <v>27371.599999999999</v>
      </c>
      <c r="L582" s="37">
        <v>27371.599999999999</v>
      </c>
      <c r="M582" s="37">
        <v>27371.599999999999</v>
      </c>
      <c r="N582" s="37">
        <v>27371.599999999999</v>
      </c>
      <c r="O582" s="37">
        <v>27371.599999999999</v>
      </c>
      <c r="P582" s="37">
        <v>27371.599999999999</v>
      </c>
      <c r="Q582" s="37">
        <v>27371.599999999999</v>
      </c>
      <c r="R582" s="37">
        <v>27371.599999999999</v>
      </c>
      <c r="S582" s="37">
        <v>27371.599999999999</v>
      </c>
    </row>
    <row r="583" spans="1:19">
      <c r="B583" s="6">
        <v>2012</v>
      </c>
      <c r="C583" s="36"/>
      <c r="D583" s="36"/>
      <c r="E583" s="36"/>
      <c r="F583" s="36"/>
      <c r="G583" s="36"/>
      <c r="H583" s="36"/>
      <c r="I583" s="37">
        <v>9459.8599999999988</v>
      </c>
      <c r="J583" s="37">
        <v>9459.8599999999988</v>
      </c>
      <c r="K583" s="37">
        <v>9459.8599999999988</v>
      </c>
      <c r="L583" s="37">
        <v>9459.8599999999988</v>
      </c>
      <c r="M583" s="37">
        <v>9459.8599999999988</v>
      </c>
      <c r="N583" s="37">
        <v>9459.8599999999988</v>
      </c>
      <c r="O583" s="37">
        <v>9459.8599999999988</v>
      </c>
      <c r="P583" s="37">
        <v>9459.8599999999988</v>
      </c>
      <c r="Q583" s="37">
        <v>9459.8599999999988</v>
      </c>
      <c r="R583" s="37">
        <v>9459.8599999999988</v>
      </c>
      <c r="S583" s="37">
        <v>9459.8599999999988</v>
      </c>
    </row>
    <row r="584" spans="1:19">
      <c r="B584" s="6">
        <v>2011</v>
      </c>
      <c r="C584" s="36"/>
      <c r="D584" s="36"/>
      <c r="E584" s="36"/>
      <c r="F584" s="36"/>
      <c r="G584" s="36"/>
      <c r="H584" s="37">
        <v>39099.14</v>
      </c>
      <c r="I584" s="37">
        <v>39099.14</v>
      </c>
      <c r="J584" s="37">
        <v>39099.14</v>
      </c>
      <c r="K584" s="37">
        <v>39099.14</v>
      </c>
      <c r="L584" s="37">
        <v>39099.14</v>
      </c>
      <c r="M584" s="37">
        <v>39099.14</v>
      </c>
      <c r="N584" s="37">
        <v>39099.14</v>
      </c>
      <c r="O584" s="37">
        <v>39099.14</v>
      </c>
      <c r="P584" s="37">
        <v>39099.14</v>
      </c>
      <c r="Q584" s="37">
        <v>39099.14</v>
      </c>
      <c r="R584" s="37">
        <v>39099.14</v>
      </c>
      <c r="S584" s="37">
        <v>39099.14</v>
      </c>
    </row>
    <row r="585" spans="1:19">
      <c r="B585" s="6">
        <v>2010</v>
      </c>
      <c r="C585" s="36"/>
      <c r="D585" s="36"/>
      <c r="E585" s="36"/>
      <c r="F585" s="36"/>
      <c r="G585" s="37">
        <v>18288.84</v>
      </c>
      <c r="H585" s="37">
        <v>18288.84</v>
      </c>
      <c r="I585" s="37">
        <v>18288.84</v>
      </c>
      <c r="J585" s="37">
        <v>18288.84</v>
      </c>
      <c r="K585" s="37">
        <v>18288.84</v>
      </c>
      <c r="L585" s="37">
        <v>18288.84</v>
      </c>
      <c r="M585" s="37">
        <v>18288.84</v>
      </c>
      <c r="N585" s="37">
        <v>18288.84</v>
      </c>
      <c r="O585" s="37">
        <v>18288.84</v>
      </c>
      <c r="P585" s="37">
        <v>18288.84</v>
      </c>
      <c r="Q585" s="37">
        <v>18288.84</v>
      </c>
      <c r="R585" s="37">
        <v>18288.84</v>
      </c>
      <c r="S585" s="37">
        <v>18288.84</v>
      </c>
    </row>
    <row r="586" spans="1:19">
      <c r="B586" s="6">
        <v>2009</v>
      </c>
      <c r="C586" s="36"/>
      <c r="D586" s="36"/>
      <c r="E586" s="36"/>
      <c r="F586" s="37">
        <v>12577.839999999998</v>
      </c>
      <c r="G586" s="37">
        <v>12577.839999999998</v>
      </c>
      <c r="H586" s="37">
        <v>12577.839999999998</v>
      </c>
      <c r="I586" s="37">
        <v>12577.839999999998</v>
      </c>
      <c r="J586" s="37">
        <v>12577.839999999998</v>
      </c>
      <c r="K586" s="37">
        <v>12577.839999999998</v>
      </c>
      <c r="L586" s="37">
        <v>12577.839999999998</v>
      </c>
      <c r="M586" s="37">
        <v>12577.839999999998</v>
      </c>
      <c r="N586" s="37">
        <v>12577.839999999998</v>
      </c>
      <c r="O586" s="37">
        <v>12577.839999999998</v>
      </c>
      <c r="P586" s="37">
        <v>12577.839999999998</v>
      </c>
      <c r="Q586" s="37">
        <v>12577.839999999998</v>
      </c>
      <c r="R586" s="37">
        <v>12577.839999999998</v>
      </c>
      <c r="S586" s="37">
        <v>12577.839999999998</v>
      </c>
    </row>
    <row r="587" spans="1:19">
      <c r="B587" s="6">
        <v>2008</v>
      </c>
      <c r="C587" s="36"/>
      <c r="D587" s="36"/>
      <c r="E587" s="37">
        <v>14674.24</v>
      </c>
      <c r="F587" s="37">
        <v>14674.24</v>
      </c>
      <c r="G587" s="37">
        <v>14674.24</v>
      </c>
      <c r="H587" s="37">
        <v>14674.24</v>
      </c>
      <c r="I587" s="37">
        <v>14674.24</v>
      </c>
      <c r="J587" s="37">
        <v>14674.24</v>
      </c>
      <c r="K587" s="37">
        <v>14674.24</v>
      </c>
      <c r="L587" s="37">
        <v>14674.24</v>
      </c>
      <c r="M587" s="37">
        <v>14674.24</v>
      </c>
      <c r="N587" s="37">
        <v>14674.24</v>
      </c>
      <c r="O587" s="37">
        <v>14674.24</v>
      </c>
      <c r="P587" s="37">
        <v>14674.24</v>
      </c>
      <c r="Q587" s="37">
        <v>14674.24</v>
      </c>
      <c r="R587" s="37">
        <v>14674.24</v>
      </c>
      <c r="S587" s="37">
        <v>14674.24</v>
      </c>
    </row>
    <row r="588" spans="1:19">
      <c r="B588" s="6">
        <v>2007</v>
      </c>
      <c r="C588" s="36"/>
      <c r="D588" s="37">
        <v>51988.729999999996</v>
      </c>
      <c r="E588" s="37">
        <v>51988.729999999996</v>
      </c>
      <c r="F588" s="37">
        <v>51988.729999999996</v>
      </c>
      <c r="G588" s="37">
        <v>51988.729999999996</v>
      </c>
      <c r="H588" s="37">
        <v>51988.729999999996</v>
      </c>
      <c r="I588" s="37">
        <v>51988.729999999996</v>
      </c>
      <c r="J588" s="37">
        <v>51988.729999999996</v>
      </c>
      <c r="K588" s="37">
        <v>51988.729999999996</v>
      </c>
      <c r="L588" s="37">
        <v>51988.729999999996</v>
      </c>
      <c r="M588" s="37">
        <v>51988.729999999996</v>
      </c>
      <c r="N588" s="37">
        <v>51988.729999999996</v>
      </c>
      <c r="O588" s="37">
        <v>51988.729999999996</v>
      </c>
      <c r="P588" s="37">
        <v>51988.729999999996</v>
      </c>
      <c r="Q588" s="37">
        <v>51988.729999999996</v>
      </c>
      <c r="R588" s="37">
        <v>51988.729999999996</v>
      </c>
      <c r="S588" s="37">
        <v>51988.729999999996</v>
      </c>
    </row>
    <row r="589" spans="1:19">
      <c r="B589" s="6">
        <v>2006</v>
      </c>
      <c r="C589" s="37">
        <v>77806.83</v>
      </c>
      <c r="D589" s="37">
        <v>74125.83</v>
      </c>
      <c r="E589" s="37">
        <v>74125.83</v>
      </c>
      <c r="F589" s="37">
        <v>74125.83</v>
      </c>
      <c r="G589" s="37">
        <v>74125.83</v>
      </c>
      <c r="H589" s="37">
        <v>74125.83</v>
      </c>
      <c r="I589" s="37">
        <v>74125.83</v>
      </c>
      <c r="J589" s="37">
        <v>74125.83</v>
      </c>
      <c r="K589" s="37">
        <v>74125.83</v>
      </c>
      <c r="L589" s="37">
        <v>74125.83</v>
      </c>
      <c r="M589" s="37">
        <v>74125.83</v>
      </c>
      <c r="N589" s="37">
        <v>74125.83</v>
      </c>
      <c r="O589" s="37">
        <v>74125.83</v>
      </c>
      <c r="P589" s="37">
        <v>74125.83</v>
      </c>
      <c r="Q589" s="37">
        <v>74125.83</v>
      </c>
      <c r="R589" s="37">
        <v>74125.83</v>
      </c>
      <c r="S589" s="37">
        <v>74125.83</v>
      </c>
    </row>
    <row r="590" spans="1:19">
      <c r="B590" s="6">
        <v>2005</v>
      </c>
      <c r="C590" s="37">
        <v>46325.860000000008</v>
      </c>
      <c r="D590" s="37">
        <v>46325.860000000008</v>
      </c>
      <c r="E590" s="37">
        <v>46325.860000000008</v>
      </c>
      <c r="F590" s="37">
        <v>46325.860000000008</v>
      </c>
      <c r="G590" s="37">
        <v>46325.860000000008</v>
      </c>
      <c r="H590" s="37">
        <v>46325.860000000008</v>
      </c>
      <c r="I590" s="37">
        <v>46325.860000000008</v>
      </c>
      <c r="J590" s="37">
        <v>46325.860000000008</v>
      </c>
      <c r="K590" s="37">
        <v>46325.860000000008</v>
      </c>
      <c r="L590" s="37">
        <v>46325.860000000008</v>
      </c>
      <c r="M590" s="37">
        <v>46325.860000000008</v>
      </c>
      <c r="N590" s="37">
        <v>46325.860000000008</v>
      </c>
      <c r="O590" s="37">
        <v>46325.860000000008</v>
      </c>
      <c r="P590" s="37">
        <v>46325.860000000008</v>
      </c>
      <c r="Q590" s="37">
        <v>46325.860000000008</v>
      </c>
      <c r="R590" s="37">
        <v>46325.860000000008</v>
      </c>
      <c r="S590" s="37">
        <v>46325.860000000008</v>
      </c>
    </row>
    <row r="591" spans="1:19">
      <c r="B591" s="6">
        <v>2004</v>
      </c>
      <c r="C591" s="37">
        <v>6055.9099999999989</v>
      </c>
      <c r="D591" s="37">
        <v>6055.9099999999989</v>
      </c>
      <c r="E591" s="37">
        <v>6055.9099999999989</v>
      </c>
      <c r="F591" s="37">
        <v>6055.9099999999989</v>
      </c>
      <c r="G591" s="37">
        <v>6055.9099999999989</v>
      </c>
      <c r="H591" s="37">
        <v>6055.9099999999989</v>
      </c>
      <c r="I591" s="37">
        <v>6055.9099999999989</v>
      </c>
      <c r="J591" s="37">
        <v>6055.9099999999989</v>
      </c>
      <c r="K591" s="37">
        <v>6055.9099999999989</v>
      </c>
      <c r="L591" s="37">
        <v>6055.9099999999989</v>
      </c>
      <c r="M591" s="37">
        <v>6055.9099999999989</v>
      </c>
      <c r="N591" s="37">
        <v>6055.9099999999989</v>
      </c>
      <c r="O591" s="37">
        <v>6055.9099999999989</v>
      </c>
      <c r="P591" s="37">
        <v>6055.9099999999989</v>
      </c>
      <c r="Q591" s="37">
        <v>6055.9099999999989</v>
      </c>
      <c r="R591" s="37">
        <v>6055.9099999999989</v>
      </c>
      <c r="S591" s="37">
        <v>6055.9099999999989</v>
      </c>
    </row>
    <row r="592" spans="1:19">
      <c r="B592" s="6">
        <v>2003</v>
      </c>
      <c r="C592" s="37">
        <v>21332.220000000005</v>
      </c>
      <c r="D592" s="37">
        <v>21332.220000000005</v>
      </c>
      <c r="E592" s="37">
        <v>21332.220000000005</v>
      </c>
      <c r="F592" s="37">
        <v>21332.220000000005</v>
      </c>
      <c r="G592" s="37">
        <v>21332.220000000005</v>
      </c>
      <c r="H592" s="37">
        <v>21332.220000000005</v>
      </c>
      <c r="I592" s="37">
        <v>21332.220000000005</v>
      </c>
      <c r="J592" s="37">
        <v>14975.060000000001</v>
      </c>
      <c r="K592" s="37">
        <v>14975.060000000001</v>
      </c>
      <c r="L592" s="37">
        <v>14975.060000000001</v>
      </c>
      <c r="M592" s="37">
        <v>14975.060000000001</v>
      </c>
      <c r="N592" s="37">
        <v>14975.060000000001</v>
      </c>
      <c r="O592" s="37">
        <v>14975.060000000001</v>
      </c>
      <c r="P592" s="37">
        <v>14975.060000000001</v>
      </c>
      <c r="Q592" s="37">
        <v>14975.060000000001</v>
      </c>
      <c r="R592" s="37">
        <v>14975.060000000001</v>
      </c>
      <c r="S592" s="37">
        <v>14975.060000000001</v>
      </c>
    </row>
    <row r="593" spans="2:19">
      <c r="B593" s="6">
        <v>2002</v>
      </c>
      <c r="C593" s="37">
        <v>4767.0200000000004</v>
      </c>
      <c r="D593" s="37">
        <v>4767.0200000000004</v>
      </c>
      <c r="E593" s="37">
        <v>4767.0200000000004</v>
      </c>
      <c r="F593" s="37">
        <v>4767.0200000000004</v>
      </c>
      <c r="G593" s="37">
        <v>4767.0200000000004</v>
      </c>
      <c r="H593" s="37">
        <v>4767.0200000000004</v>
      </c>
      <c r="I593" s="37">
        <v>4767.0200000000004</v>
      </c>
      <c r="J593" s="37">
        <v>4767.0200000000004</v>
      </c>
      <c r="K593" s="37">
        <v>4767.0200000000004</v>
      </c>
      <c r="L593" s="37">
        <v>4767.0200000000004</v>
      </c>
      <c r="M593" s="37">
        <v>4767.0200000000004</v>
      </c>
      <c r="N593" s="37">
        <v>4767.0200000000004</v>
      </c>
      <c r="O593" s="37">
        <v>4767.0200000000004</v>
      </c>
      <c r="P593" s="37">
        <v>4767.0200000000004</v>
      </c>
      <c r="Q593" s="37">
        <v>4767.0200000000004</v>
      </c>
      <c r="R593" s="37">
        <v>4767.0200000000004</v>
      </c>
      <c r="S593" s="37">
        <v>4767.0200000000004</v>
      </c>
    </row>
    <row r="594" spans="2:19">
      <c r="B594" s="6">
        <v>2001</v>
      </c>
      <c r="C594" s="37">
        <v>9722.06</v>
      </c>
      <c r="D594" s="37">
        <v>9722.06</v>
      </c>
      <c r="E594" s="37">
        <v>9722.06</v>
      </c>
      <c r="F594" s="37">
        <v>9722.06</v>
      </c>
      <c r="G594" s="37">
        <v>9722.06</v>
      </c>
      <c r="H594" s="37">
        <v>9722.06</v>
      </c>
      <c r="I594" s="37">
        <v>9722.06</v>
      </c>
      <c r="J594" s="37">
        <v>9722.06</v>
      </c>
      <c r="K594" s="37">
        <v>9722.06</v>
      </c>
      <c r="L594" s="37">
        <v>9722.06</v>
      </c>
      <c r="M594" s="37">
        <v>9722.06</v>
      </c>
      <c r="N594" s="37">
        <v>9722.06</v>
      </c>
      <c r="O594" s="37">
        <v>9722.06</v>
      </c>
      <c r="P594" s="37">
        <v>9722.06</v>
      </c>
      <c r="Q594" s="37">
        <v>9722.06</v>
      </c>
      <c r="R594" s="37">
        <v>9722.06</v>
      </c>
      <c r="S594" s="37">
        <v>9722.06</v>
      </c>
    </row>
    <row r="595" spans="2:19">
      <c r="B595" s="6">
        <v>2000</v>
      </c>
      <c r="C595" s="37">
        <v>57616.23</v>
      </c>
      <c r="D595" s="37">
        <v>57616.23</v>
      </c>
      <c r="E595" s="37">
        <v>57616.23</v>
      </c>
      <c r="F595" s="37">
        <v>57616.23</v>
      </c>
      <c r="G595" s="37">
        <v>57616.23</v>
      </c>
      <c r="H595" s="37">
        <v>57616.23</v>
      </c>
      <c r="I595" s="37">
        <v>57616.23</v>
      </c>
      <c r="J595" s="37">
        <v>57616.23</v>
      </c>
      <c r="K595" s="37">
        <v>57616.23</v>
      </c>
      <c r="L595" s="37">
        <v>57616.23</v>
      </c>
      <c r="M595" s="37">
        <v>57616.23</v>
      </c>
      <c r="N595" s="37">
        <v>57616.23</v>
      </c>
      <c r="O595" s="37">
        <v>57616.23</v>
      </c>
      <c r="P595" s="37">
        <v>57616.23</v>
      </c>
      <c r="Q595" s="37">
        <v>57616.23</v>
      </c>
      <c r="R595" s="37">
        <v>57616.23</v>
      </c>
      <c r="S595" s="37">
        <v>57616.23</v>
      </c>
    </row>
    <row r="596" spans="2:19">
      <c r="B596" s="6">
        <v>1999</v>
      </c>
      <c r="C596" s="37">
        <v>16895.349999999999</v>
      </c>
      <c r="D596" s="37">
        <v>16895.349999999999</v>
      </c>
      <c r="E596" s="37">
        <v>16895.349999999999</v>
      </c>
      <c r="F596" s="37">
        <v>16895.349999999999</v>
      </c>
      <c r="G596" s="37">
        <v>16895.349999999999</v>
      </c>
      <c r="H596" s="37">
        <v>16895.349999999999</v>
      </c>
      <c r="I596" s="37">
        <v>16895.349999999999</v>
      </c>
      <c r="J596" s="37">
        <v>16895.349999999999</v>
      </c>
      <c r="K596" s="37">
        <v>14754.580000000002</v>
      </c>
      <c r="L596" s="37">
        <v>14754.580000000002</v>
      </c>
      <c r="M596" s="37">
        <v>14754.580000000002</v>
      </c>
      <c r="N596" s="37">
        <v>14754.580000000002</v>
      </c>
      <c r="O596" s="37">
        <v>14754.580000000002</v>
      </c>
      <c r="P596" s="37">
        <v>14754.580000000002</v>
      </c>
      <c r="Q596" s="37">
        <v>14754.580000000002</v>
      </c>
      <c r="R596" s="37">
        <v>14754.580000000002</v>
      </c>
      <c r="S596" s="37">
        <v>14754.580000000002</v>
      </c>
    </row>
    <row r="597" spans="2:19">
      <c r="B597" s="6">
        <v>1998</v>
      </c>
      <c r="C597" s="37">
        <v>33603.490000000005</v>
      </c>
      <c r="D597" s="37">
        <v>33603.490000000005</v>
      </c>
      <c r="E597" s="37">
        <v>33603.490000000005</v>
      </c>
      <c r="F597" s="37">
        <v>33603.490000000005</v>
      </c>
      <c r="G597" s="37">
        <v>33603.490000000005</v>
      </c>
      <c r="H597" s="37">
        <v>33603.490000000005</v>
      </c>
      <c r="I597" s="37">
        <v>33603.490000000005</v>
      </c>
      <c r="J597" s="37">
        <v>33603.490000000005</v>
      </c>
      <c r="K597" s="37">
        <v>33603.490000000005</v>
      </c>
      <c r="L597" s="37">
        <v>33603.490000000005</v>
      </c>
      <c r="M597" s="37">
        <v>33603.490000000005</v>
      </c>
      <c r="N597" s="37">
        <v>33603.490000000005</v>
      </c>
      <c r="O597" s="37">
        <v>33603.490000000005</v>
      </c>
      <c r="P597" s="37">
        <v>33603.490000000005</v>
      </c>
      <c r="Q597" s="37">
        <v>33603.490000000005</v>
      </c>
      <c r="R597" s="37">
        <v>33603.490000000005</v>
      </c>
      <c r="S597" s="37">
        <v>33603.490000000005</v>
      </c>
    </row>
    <row r="598" spans="2:19">
      <c r="B598" s="6">
        <v>1997</v>
      </c>
      <c r="C598" s="37">
        <v>42285.440000000002</v>
      </c>
      <c r="D598" s="37">
        <v>42285.440000000002</v>
      </c>
      <c r="E598" s="37">
        <v>42285.440000000002</v>
      </c>
      <c r="F598" s="37">
        <v>42285.440000000002</v>
      </c>
      <c r="G598" s="37">
        <v>42285.440000000002</v>
      </c>
      <c r="H598" s="37">
        <v>42285.440000000002</v>
      </c>
      <c r="I598" s="37">
        <v>42285.440000000002</v>
      </c>
      <c r="J598" s="37">
        <v>42285.440000000002</v>
      </c>
      <c r="K598" s="37">
        <v>42285.440000000002</v>
      </c>
      <c r="L598" s="37">
        <v>42285.440000000002</v>
      </c>
      <c r="M598" s="37">
        <v>42285.440000000002</v>
      </c>
      <c r="N598" s="37">
        <v>42285.440000000002</v>
      </c>
      <c r="O598" s="37">
        <v>42285.440000000002</v>
      </c>
      <c r="P598" s="37">
        <v>42285.440000000002</v>
      </c>
      <c r="Q598" s="37">
        <v>42285.440000000002</v>
      </c>
      <c r="R598" s="37">
        <v>42285.440000000002</v>
      </c>
      <c r="S598" s="37">
        <v>42285.440000000002</v>
      </c>
    </row>
    <row r="599" spans="2:19">
      <c r="B599" s="6">
        <v>1996</v>
      </c>
      <c r="C599" s="37">
        <v>10670.810000000001</v>
      </c>
      <c r="D599" s="37">
        <v>10670.810000000001</v>
      </c>
      <c r="E599" s="37">
        <v>10670.810000000001</v>
      </c>
      <c r="F599" s="37">
        <v>10670.810000000001</v>
      </c>
      <c r="G599" s="37">
        <v>10670.810000000001</v>
      </c>
      <c r="H599" s="37">
        <v>10670.810000000001</v>
      </c>
      <c r="I599" s="37">
        <v>10670.810000000001</v>
      </c>
      <c r="J599" s="37">
        <v>10670.810000000001</v>
      </c>
      <c r="K599" s="37">
        <v>10670.810000000001</v>
      </c>
      <c r="L599" s="37">
        <v>10670.810000000001</v>
      </c>
      <c r="M599" s="37">
        <v>10670.810000000001</v>
      </c>
      <c r="N599" s="37">
        <v>10670.810000000001</v>
      </c>
      <c r="O599" s="37">
        <v>10670.810000000001</v>
      </c>
      <c r="P599" s="37">
        <v>10670.810000000001</v>
      </c>
      <c r="Q599" s="37">
        <v>10670.810000000001</v>
      </c>
      <c r="R599" s="37">
        <v>10670.810000000001</v>
      </c>
      <c r="S599" s="37">
        <v>10670.810000000001</v>
      </c>
    </row>
    <row r="600" spans="2:19">
      <c r="B600" s="6">
        <v>1995</v>
      </c>
      <c r="C600" s="37">
        <v>120266.7</v>
      </c>
      <c r="D600" s="37">
        <v>120266.7</v>
      </c>
      <c r="E600" s="37">
        <v>120266.7</v>
      </c>
      <c r="F600" s="37">
        <v>120029.12999999999</v>
      </c>
      <c r="G600" s="37">
        <v>120029.12999999999</v>
      </c>
      <c r="H600" s="37">
        <v>120029.12999999999</v>
      </c>
      <c r="I600" s="37">
        <v>120029.12999999999</v>
      </c>
      <c r="J600" s="37">
        <v>120029.12999999999</v>
      </c>
      <c r="K600" s="37">
        <v>120029.12999999999</v>
      </c>
      <c r="L600" s="37">
        <v>120029.12999999999</v>
      </c>
      <c r="M600" s="37">
        <v>120029.12999999999</v>
      </c>
      <c r="N600" s="37">
        <v>120029.12999999999</v>
      </c>
      <c r="O600" s="37">
        <v>120029.12999999999</v>
      </c>
      <c r="P600" s="37">
        <v>120029.12999999999</v>
      </c>
      <c r="Q600" s="37">
        <v>120029.12999999999</v>
      </c>
      <c r="R600" s="37">
        <v>120029.12999999999</v>
      </c>
      <c r="S600" s="37">
        <v>120029.12999999999</v>
      </c>
    </row>
    <row r="601" spans="2:19">
      <c r="B601" s="6">
        <v>1994</v>
      </c>
      <c r="C601" s="37">
        <v>19456.050000000003</v>
      </c>
      <c r="D601" s="37">
        <v>19456.050000000003</v>
      </c>
      <c r="E601" s="37">
        <v>19456.050000000003</v>
      </c>
      <c r="F601" s="37">
        <v>19203.510000000002</v>
      </c>
      <c r="G601" s="37">
        <v>19203.510000000002</v>
      </c>
      <c r="H601" s="37">
        <v>19203.510000000002</v>
      </c>
      <c r="I601" s="37">
        <v>19203.510000000002</v>
      </c>
      <c r="J601" s="37">
        <v>19203.510000000002</v>
      </c>
      <c r="K601" s="37">
        <v>19203.510000000002</v>
      </c>
      <c r="L601" s="37">
        <v>19203.510000000002</v>
      </c>
      <c r="M601" s="37">
        <v>19203.510000000002</v>
      </c>
      <c r="N601" s="37">
        <v>19203.510000000002</v>
      </c>
      <c r="O601" s="37">
        <v>19203.510000000002</v>
      </c>
      <c r="P601" s="37">
        <v>19203.510000000002</v>
      </c>
      <c r="Q601" s="37">
        <v>19203.510000000002</v>
      </c>
      <c r="R601" s="37">
        <v>19203.510000000002</v>
      </c>
      <c r="S601" s="37">
        <v>19203.510000000002</v>
      </c>
    </row>
    <row r="602" spans="2:19">
      <c r="B602" s="6">
        <v>1993</v>
      </c>
      <c r="C602" s="37">
        <v>3927.5700000000006</v>
      </c>
      <c r="D602" s="37">
        <v>3927.5700000000006</v>
      </c>
      <c r="E602" s="37">
        <v>3927.5700000000006</v>
      </c>
      <c r="F602" s="37">
        <v>3927.5700000000006</v>
      </c>
      <c r="G602" s="37">
        <v>3927.5700000000006</v>
      </c>
      <c r="H602" s="37">
        <v>3927.5700000000006</v>
      </c>
      <c r="I602" s="37">
        <v>3927.5700000000006</v>
      </c>
      <c r="J602" s="37">
        <v>3927.5700000000006</v>
      </c>
      <c r="K602" s="37">
        <v>3927.5700000000006</v>
      </c>
      <c r="L602" s="37">
        <v>3927.5700000000006</v>
      </c>
      <c r="M602" s="37">
        <v>3927.5700000000006</v>
      </c>
      <c r="N602" s="37">
        <v>3927.5700000000006</v>
      </c>
      <c r="O602" s="37">
        <v>3927.5700000000006</v>
      </c>
      <c r="P602" s="37">
        <v>3927.5700000000006</v>
      </c>
      <c r="Q602" s="37">
        <v>3927.5700000000006</v>
      </c>
      <c r="R602" s="37">
        <v>3927.5700000000006</v>
      </c>
      <c r="S602" s="37">
        <v>3927.5700000000006</v>
      </c>
    </row>
    <row r="603" spans="2:19">
      <c r="B603" s="6">
        <v>1992</v>
      </c>
      <c r="C603" s="37">
        <v>0</v>
      </c>
      <c r="D603" s="37">
        <v>0</v>
      </c>
      <c r="E603" s="37">
        <v>0</v>
      </c>
      <c r="F603" s="37">
        <v>0</v>
      </c>
      <c r="G603" s="37">
        <v>0</v>
      </c>
      <c r="H603" s="37">
        <v>0</v>
      </c>
      <c r="I603" s="37">
        <v>0</v>
      </c>
      <c r="J603" s="37">
        <v>0</v>
      </c>
      <c r="K603" s="37">
        <v>0</v>
      </c>
      <c r="L603" s="37">
        <v>0</v>
      </c>
      <c r="M603" s="37">
        <v>0</v>
      </c>
      <c r="N603" s="37">
        <v>0</v>
      </c>
      <c r="O603" s="37">
        <v>0</v>
      </c>
      <c r="P603" s="37">
        <v>0</v>
      </c>
      <c r="Q603" s="37">
        <v>0</v>
      </c>
      <c r="R603" s="37">
        <v>0</v>
      </c>
      <c r="S603" s="37">
        <v>0</v>
      </c>
    </row>
    <row r="604" spans="2:19">
      <c r="B604" s="6">
        <v>1991</v>
      </c>
      <c r="C604" s="37">
        <v>0</v>
      </c>
      <c r="D604" s="37">
        <v>0</v>
      </c>
      <c r="E604" s="37">
        <v>0</v>
      </c>
      <c r="F604" s="37">
        <v>0</v>
      </c>
      <c r="G604" s="37">
        <v>0</v>
      </c>
      <c r="H604" s="37">
        <v>0</v>
      </c>
      <c r="I604" s="37">
        <v>0</v>
      </c>
      <c r="J604" s="37">
        <v>0</v>
      </c>
      <c r="K604" s="37">
        <v>0</v>
      </c>
      <c r="L604" s="37">
        <v>0</v>
      </c>
      <c r="M604" s="37">
        <v>0</v>
      </c>
      <c r="N604" s="37">
        <v>0</v>
      </c>
      <c r="O604" s="37">
        <v>0</v>
      </c>
      <c r="P604" s="37">
        <v>0</v>
      </c>
      <c r="Q604" s="37">
        <v>0</v>
      </c>
      <c r="R604" s="37">
        <v>0</v>
      </c>
      <c r="S604" s="37">
        <v>0</v>
      </c>
    </row>
    <row r="605" spans="2:19">
      <c r="B605" s="6">
        <v>1990</v>
      </c>
      <c r="C605" s="37">
        <v>0</v>
      </c>
      <c r="D605" s="37">
        <v>0</v>
      </c>
      <c r="E605" s="37">
        <v>0</v>
      </c>
      <c r="F605" s="37">
        <v>0</v>
      </c>
      <c r="G605" s="37">
        <v>0</v>
      </c>
      <c r="H605" s="37">
        <v>0</v>
      </c>
      <c r="I605" s="37">
        <v>0</v>
      </c>
      <c r="J605" s="37">
        <v>0</v>
      </c>
      <c r="K605" s="37">
        <v>0</v>
      </c>
      <c r="L605" s="37">
        <v>0</v>
      </c>
      <c r="M605" s="37">
        <v>0</v>
      </c>
      <c r="N605" s="37">
        <v>0</v>
      </c>
      <c r="O605" s="37">
        <v>0</v>
      </c>
      <c r="P605" s="37">
        <v>0</v>
      </c>
      <c r="Q605" s="37">
        <v>0</v>
      </c>
      <c r="R605" s="37">
        <v>0</v>
      </c>
      <c r="S605" s="37">
        <v>0</v>
      </c>
    </row>
    <row r="606" spans="2:19">
      <c r="B606" s="6">
        <v>1989</v>
      </c>
      <c r="C606" s="37">
        <v>0</v>
      </c>
      <c r="D606" s="37">
        <v>0</v>
      </c>
      <c r="E606" s="37">
        <v>0</v>
      </c>
      <c r="F606" s="37">
        <v>0</v>
      </c>
      <c r="G606" s="37">
        <v>0</v>
      </c>
      <c r="H606" s="37">
        <v>0</v>
      </c>
      <c r="I606" s="37">
        <v>0</v>
      </c>
      <c r="J606" s="37">
        <v>0</v>
      </c>
      <c r="K606" s="37">
        <v>0</v>
      </c>
      <c r="L606" s="37">
        <v>0</v>
      </c>
      <c r="M606" s="37">
        <v>0</v>
      </c>
      <c r="N606" s="37">
        <v>0</v>
      </c>
      <c r="O606" s="37">
        <v>0</v>
      </c>
      <c r="P606" s="37">
        <v>0</v>
      </c>
      <c r="Q606" s="37">
        <v>0</v>
      </c>
      <c r="R606" s="37">
        <v>0</v>
      </c>
      <c r="S606" s="37">
        <v>0</v>
      </c>
    </row>
    <row r="607" spans="2:19">
      <c r="B607" s="6">
        <v>1988</v>
      </c>
      <c r="C607" s="37">
        <v>0</v>
      </c>
      <c r="D607" s="37">
        <v>0</v>
      </c>
      <c r="E607" s="37">
        <v>0</v>
      </c>
      <c r="F607" s="37">
        <v>0</v>
      </c>
      <c r="G607" s="37">
        <v>0</v>
      </c>
      <c r="H607" s="37">
        <v>0</v>
      </c>
      <c r="I607" s="37">
        <v>0</v>
      </c>
      <c r="J607" s="37">
        <v>0</v>
      </c>
      <c r="K607" s="37">
        <v>0</v>
      </c>
      <c r="L607" s="37">
        <v>0</v>
      </c>
      <c r="M607" s="37">
        <v>0</v>
      </c>
      <c r="N607" s="37">
        <v>0</v>
      </c>
      <c r="O607" s="37">
        <v>0</v>
      </c>
      <c r="P607" s="37">
        <v>0</v>
      </c>
      <c r="Q607" s="37">
        <v>0</v>
      </c>
      <c r="R607" s="37">
        <v>0</v>
      </c>
      <c r="S607" s="37">
        <v>0</v>
      </c>
    </row>
    <row r="608" spans="2:19">
      <c r="B608" s="6">
        <v>1987</v>
      </c>
      <c r="C608" s="37">
        <v>0</v>
      </c>
      <c r="D608" s="37">
        <v>0</v>
      </c>
      <c r="E608" s="37">
        <v>0</v>
      </c>
      <c r="F608" s="37">
        <v>0</v>
      </c>
      <c r="G608" s="37">
        <v>0</v>
      </c>
      <c r="H608" s="37">
        <v>0</v>
      </c>
      <c r="I608" s="37">
        <v>0</v>
      </c>
      <c r="J608" s="37">
        <v>0</v>
      </c>
      <c r="K608" s="37">
        <v>0</v>
      </c>
      <c r="L608" s="37">
        <v>0</v>
      </c>
      <c r="M608" s="37">
        <v>0</v>
      </c>
      <c r="N608" s="37">
        <v>0</v>
      </c>
      <c r="O608" s="37">
        <v>0</v>
      </c>
      <c r="P608" s="37">
        <v>0</v>
      </c>
      <c r="Q608" s="37">
        <v>0</v>
      </c>
      <c r="R608" s="37">
        <v>0</v>
      </c>
      <c r="S608" s="37">
        <v>0</v>
      </c>
    </row>
    <row r="609" spans="2:19">
      <c r="B609" s="6">
        <v>1986</v>
      </c>
      <c r="C609" s="37">
        <v>0</v>
      </c>
      <c r="D609" s="37">
        <v>0</v>
      </c>
      <c r="E609" s="37">
        <v>0</v>
      </c>
      <c r="F609" s="37">
        <v>0</v>
      </c>
      <c r="G609" s="37">
        <v>0</v>
      </c>
      <c r="H609" s="37">
        <v>0</v>
      </c>
      <c r="I609" s="37">
        <v>0</v>
      </c>
      <c r="J609" s="37">
        <v>0</v>
      </c>
      <c r="K609" s="37">
        <v>0</v>
      </c>
      <c r="L609" s="37">
        <v>0</v>
      </c>
      <c r="M609" s="37">
        <v>0</v>
      </c>
      <c r="N609" s="37">
        <v>0</v>
      </c>
      <c r="O609" s="37">
        <v>0</v>
      </c>
      <c r="P609" s="37">
        <v>0</v>
      </c>
      <c r="Q609" s="37">
        <v>0</v>
      </c>
      <c r="R609" s="37">
        <v>0</v>
      </c>
      <c r="S609" s="37">
        <v>0</v>
      </c>
    </row>
    <row r="610" spans="2:19">
      <c r="B610" s="6">
        <v>1985</v>
      </c>
      <c r="C610" s="37">
        <v>0</v>
      </c>
      <c r="D610" s="37">
        <v>0</v>
      </c>
      <c r="E610" s="37">
        <v>0</v>
      </c>
      <c r="F610" s="37">
        <v>0</v>
      </c>
      <c r="G610" s="37">
        <v>0</v>
      </c>
      <c r="H610" s="37">
        <v>0</v>
      </c>
      <c r="I610" s="37">
        <v>0</v>
      </c>
      <c r="J610" s="37">
        <v>0</v>
      </c>
      <c r="K610" s="37">
        <v>0</v>
      </c>
      <c r="L610" s="37">
        <v>0</v>
      </c>
      <c r="M610" s="37">
        <v>0</v>
      </c>
      <c r="N610" s="37">
        <v>0</v>
      </c>
      <c r="O610" s="37">
        <v>0</v>
      </c>
      <c r="P610" s="37">
        <v>0</v>
      </c>
      <c r="Q610" s="37">
        <v>0</v>
      </c>
      <c r="R610" s="37">
        <v>0</v>
      </c>
      <c r="S610" s="37">
        <v>0</v>
      </c>
    </row>
    <row r="611" spans="2:19">
      <c r="B611" s="6">
        <v>1984</v>
      </c>
      <c r="C611" s="37">
        <v>0</v>
      </c>
      <c r="D611" s="37">
        <v>0</v>
      </c>
      <c r="E611" s="37">
        <v>0</v>
      </c>
      <c r="F611" s="37">
        <v>0</v>
      </c>
      <c r="G611" s="37">
        <v>0</v>
      </c>
      <c r="H611" s="37">
        <v>0</v>
      </c>
      <c r="I611" s="37">
        <v>0</v>
      </c>
      <c r="J611" s="37">
        <v>0</v>
      </c>
      <c r="K611" s="37">
        <v>0</v>
      </c>
      <c r="L611" s="37">
        <v>0</v>
      </c>
      <c r="M611" s="37">
        <v>0</v>
      </c>
      <c r="N611" s="37">
        <v>0</v>
      </c>
      <c r="O611" s="37">
        <v>0</v>
      </c>
      <c r="P611" s="37">
        <v>0</v>
      </c>
      <c r="Q611" s="37">
        <v>0</v>
      </c>
      <c r="R611" s="37">
        <v>0</v>
      </c>
      <c r="S611" s="37">
        <v>0</v>
      </c>
    </row>
    <row r="612" spans="2:19">
      <c r="B612" s="6">
        <v>1983</v>
      </c>
      <c r="C612" s="37">
        <v>0</v>
      </c>
      <c r="D612" s="37">
        <v>0</v>
      </c>
      <c r="E612" s="37">
        <v>0</v>
      </c>
      <c r="F612" s="37">
        <v>0</v>
      </c>
      <c r="G612" s="37">
        <v>0</v>
      </c>
      <c r="H612" s="37">
        <v>0</v>
      </c>
      <c r="I612" s="37">
        <v>0</v>
      </c>
      <c r="J612" s="37">
        <v>0</v>
      </c>
      <c r="K612" s="37">
        <v>0</v>
      </c>
      <c r="L612" s="37">
        <v>0</v>
      </c>
      <c r="M612" s="37">
        <v>0</v>
      </c>
      <c r="N612" s="37">
        <v>0</v>
      </c>
      <c r="O612" s="37">
        <v>0</v>
      </c>
      <c r="P612" s="37">
        <v>0</v>
      </c>
      <c r="Q612" s="37">
        <v>0</v>
      </c>
      <c r="R612" s="37">
        <v>0</v>
      </c>
      <c r="S612" s="37">
        <v>0</v>
      </c>
    </row>
    <row r="613" spans="2:19">
      <c r="B613" s="6">
        <v>1982</v>
      </c>
      <c r="C613" s="37">
        <v>0</v>
      </c>
      <c r="D613" s="37">
        <v>0</v>
      </c>
      <c r="E613" s="37">
        <v>0</v>
      </c>
      <c r="F613" s="37">
        <v>0</v>
      </c>
      <c r="G613" s="37">
        <v>0</v>
      </c>
      <c r="H613" s="37">
        <v>0</v>
      </c>
      <c r="I613" s="37">
        <v>0</v>
      </c>
      <c r="J613" s="37">
        <v>0</v>
      </c>
      <c r="K613" s="37">
        <v>0</v>
      </c>
      <c r="L613" s="37">
        <v>0</v>
      </c>
      <c r="M613" s="37">
        <v>0</v>
      </c>
      <c r="N613" s="37">
        <v>0</v>
      </c>
      <c r="O613" s="37">
        <v>0</v>
      </c>
      <c r="P613" s="37">
        <v>0</v>
      </c>
      <c r="Q613" s="37">
        <v>0</v>
      </c>
      <c r="R613" s="37">
        <v>0</v>
      </c>
      <c r="S613" s="37">
        <v>0</v>
      </c>
    </row>
    <row r="614" spans="2:19">
      <c r="B614" s="6">
        <v>1981</v>
      </c>
      <c r="C614" s="37">
        <v>0</v>
      </c>
      <c r="D614" s="37">
        <v>0</v>
      </c>
      <c r="E614" s="37">
        <v>0</v>
      </c>
      <c r="F614" s="37">
        <v>0</v>
      </c>
      <c r="G614" s="37">
        <v>0</v>
      </c>
      <c r="H614" s="37">
        <v>0</v>
      </c>
      <c r="I614" s="37">
        <v>0</v>
      </c>
      <c r="J614" s="37">
        <v>0</v>
      </c>
      <c r="K614" s="37">
        <v>0</v>
      </c>
      <c r="L614" s="37">
        <v>0</v>
      </c>
      <c r="M614" s="37">
        <v>0</v>
      </c>
      <c r="N614" s="37">
        <v>0</v>
      </c>
      <c r="O614" s="37">
        <v>0</v>
      </c>
      <c r="P614" s="37">
        <v>0</v>
      </c>
      <c r="Q614" s="37">
        <v>0</v>
      </c>
      <c r="R614" s="37">
        <v>0</v>
      </c>
      <c r="S614" s="37">
        <v>0</v>
      </c>
    </row>
    <row r="615" spans="2:19">
      <c r="B615" s="6">
        <v>1980</v>
      </c>
      <c r="C615" s="37">
        <v>0</v>
      </c>
      <c r="D615" s="37">
        <v>0</v>
      </c>
      <c r="E615" s="37">
        <v>0</v>
      </c>
      <c r="F615" s="37">
        <v>0</v>
      </c>
      <c r="G615" s="37">
        <v>0</v>
      </c>
      <c r="H615" s="37">
        <v>0</v>
      </c>
      <c r="I615" s="37">
        <v>0</v>
      </c>
      <c r="J615" s="37">
        <v>0</v>
      </c>
      <c r="K615" s="37">
        <v>0</v>
      </c>
      <c r="L615" s="37">
        <v>0</v>
      </c>
      <c r="M615" s="37">
        <v>0</v>
      </c>
      <c r="N615" s="37">
        <v>0</v>
      </c>
      <c r="O615" s="37">
        <v>0</v>
      </c>
      <c r="P615" s="37">
        <v>0</v>
      </c>
      <c r="Q615" s="37">
        <v>0</v>
      </c>
      <c r="R615" s="37">
        <v>0</v>
      </c>
      <c r="S615" s="37">
        <v>0</v>
      </c>
    </row>
    <row r="616" spans="2:19">
      <c r="B616" s="6">
        <v>1979</v>
      </c>
      <c r="C616" s="37">
        <v>0</v>
      </c>
      <c r="D616" s="37">
        <v>0</v>
      </c>
      <c r="E616" s="37">
        <v>0</v>
      </c>
      <c r="F616" s="37">
        <v>0</v>
      </c>
      <c r="G616" s="37">
        <v>0</v>
      </c>
      <c r="H616" s="37">
        <v>0</v>
      </c>
      <c r="I616" s="37">
        <v>0</v>
      </c>
      <c r="J616" s="37">
        <v>0</v>
      </c>
      <c r="K616" s="37">
        <v>0</v>
      </c>
      <c r="L616" s="37">
        <v>0</v>
      </c>
      <c r="M616" s="37">
        <v>0</v>
      </c>
      <c r="N616" s="37">
        <v>0</v>
      </c>
      <c r="O616" s="37">
        <v>0</v>
      </c>
      <c r="P616" s="37">
        <v>0</v>
      </c>
      <c r="Q616" s="37">
        <v>0</v>
      </c>
      <c r="R616" s="37">
        <v>0</v>
      </c>
      <c r="S616" s="37">
        <v>0</v>
      </c>
    </row>
    <row r="617" spans="2:19">
      <c r="B617" s="6">
        <v>1978</v>
      </c>
      <c r="C617" s="37">
        <v>0</v>
      </c>
      <c r="D617" s="37">
        <v>0</v>
      </c>
      <c r="E617" s="37">
        <v>0</v>
      </c>
      <c r="F617" s="37">
        <v>0</v>
      </c>
      <c r="G617" s="37">
        <v>0</v>
      </c>
      <c r="H617" s="37">
        <v>0</v>
      </c>
      <c r="I617" s="37">
        <v>0</v>
      </c>
      <c r="J617" s="37">
        <v>0</v>
      </c>
      <c r="K617" s="37">
        <v>0</v>
      </c>
      <c r="L617" s="37">
        <v>0</v>
      </c>
      <c r="M617" s="37">
        <v>0</v>
      </c>
      <c r="N617" s="37">
        <v>0</v>
      </c>
      <c r="O617" s="37">
        <v>0</v>
      </c>
      <c r="P617" s="37">
        <v>0</v>
      </c>
      <c r="Q617" s="37">
        <v>0</v>
      </c>
      <c r="R617" s="37">
        <v>0</v>
      </c>
      <c r="S617" s="37">
        <v>0</v>
      </c>
    </row>
    <row r="618" spans="2:19">
      <c r="B618" s="6">
        <v>1977</v>
      </c>
      <c r="C618" s="37">
        <v>0</v>
      </c>
      <c r="D618" s="37">
        <v>0</v>
      </c>
      <c r="E618" s="37">
        <v>0</v>
      </c>
      <c r="F618" s="37">
        <v>0</v>
      </c>
      <c r="G618" s="37">
        <v>0</v>
      </c>
      <c r="H618" s="37">
        <v>0</v>
      </c>
      <c r="I618" s="37">
        <v>0</v>
      </c>
      <c r="J618" s="37">
        <v>0</v>
      </c>
      <c r="K618" s="37">
        <v>0</v>
      </c>
      <c r="L618" s="37">
        <v>0</v>
      </c>
      <c r="M618" s="37">
        <v>0</v>
      </c>
      <c r="N618" s="37">
        <v>0</v>
      </c>
      <c r="O618" s="37">
        <v>0</v>
      </c>
      <c r="P618" s="37">
        <v>0</v>
      </c>
      <c r="Q618" s="37">
        <v>0</v>
      </c>
      <c r="R618" s="37">
        <v>0</v>
      </c>
      <c r="S618" s="37">
        <v>0</v>
      </c>
    </row>
    <row r="619" spans="2:19">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v>0</v>
      </c>
    </row>
    <row r="620" spans="2:19">
      <c r="B620" s="6">
        <v>1975</v>
      </c>
      <c r="C620" s="37">
        <v>0</v>
      </c>
      <c r="D620" s="37">
        <v>0</v>
      </c>
      <c r="E620" s="37">
        <v>0</v>
      </c>
      <c r="F620" s="37">
        <v>0</v>
      </c>
      <c r="G620" s="37">
        <v>0</v>
      </c>
      <c r="H620" s="37">
        <v>0</v>
      </c>
      <c r="I620" s="37">
        <v>0</v>
      </c>
      <c r="J620" s="37">
        <v>0</v>
      </c>
      <c r="K620" s="37">
        <v>0</v>
      </c>
      <c r="L620" s="37">
        <v>0</v>
      </c>
      <c r="M620" s="37">
        <v>0</v>
      </c>
      <c r="N620" s="37">
        <v>0</v>
      </c>
      <c r="O620" s="37">
        <v>0</v>
      </c>
      <c r="P620" s="37">
        <v>0</v>
      </c>
      <c r="Q620" s="37">
        <v>0</v>
      </c>
      <c r="R620" s="37">
        <v>0</v>
      </c>
      <c r="S620" s="37">
        <v>0</v>
      </c>
    </row>
    <row r="621" spans="2:19">
      <c r="B621" s="6">
        <v>1974</v>
      </c>
      <c r="C621" s="37">
        <v>0</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37">
        <v>0</v>
      </c>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5" t="s">
        <v>115</v>
      </c>
      <c r="B666" s="7" t="s">
        <v>10</v>
      </c>
      <c r="C666" s="8">
        <f>SUM(C589:C665)</f>
        <v>470731.54000000004</v>
      </c>
      <c r="D666" s="8">
        <f>SUM(D588:D665)</f>
        <v>519039.26999999996</v>
      </c>
      <c r="E666" s="8">
        <f>SUM(E587:E665)</f>
        <v>533713.50999999989</v>
      </c>
      <c r="F666" s="8">
        <f>SUM(F586:F665)</f>
        <v>545801.23999999987</v>
      </c>
      <c r="G666" s="8">
        <f>SUM(G585:G665)</f>
        <v>564090.07999999984</v>
      </c>
      <c r="H666" s="8">
        <f>SUM(H579:H665)</f>
        <v>603189.22</v>
      </c>
      <c r="I666" s="8">
        <f>SUM(I579:I665)</f>
        <v>612649.07999999984</v>
      </c>
      <c r="J666" s="8">
        <f t="shared" ref="J666" si="9">SUM(J579:J665)</f>
        <v>633663.5199999999</v>
      </c>
      <c r="K666" s="8">
        <f>SUM(K579:K665)</f>
        <v>650181.95999999985</v>
      </c>
      <c r="L666" s="8">
        <f t="shared" ref="L666" si="10">SUM(L579:L665)</f>
        <v>685059.16999999993</v>
      </c>
      <c r="M666" s="8">
        <f>SUM(M579:M665)</f>
        <v>732262.64999999991</v>
      </c>
      <c r="N666" s="11">
        <f>SUM(N574:N665)</f>
        <v>736014.96</v>
      </c>
      <c r="O666" s="11">
        <f>SUM(O574:O665)</f>
        <v>738649.64999999991</v>
      </c>
      <c r="P666" s="11">
        <f>SUM(P574:P665)</f>
        <v>769588.64999999991</v>
      </c>
      <c r="Q666" s="11">
        <f>SUM(Q574:Q665)</f>
        <v>785875.94</v>
      </c>
      <c r="R666" s="11">
        <f>SUM(R573:R665)</f>
        <v>790298.15999999992</v>
      </c>
      <c r="S666" s="11">
        <f>SUM(S573:S665)</f>
        <v>803281.27</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7265.35</v>
      </c>
    </row>
    <row r="764" spans="1:19">
      <c r="A764" s="38"/>
      <c r="B764" s="6">
        <v>2021</v>
      </c>
      <c r="C764" s="36"/>
      <c r="D764" s="36"/>
      <c r="E764" s="36"/>
      <c r="F764" s="36"/>
      <c r="G764" s="36"/>
      <c r="H764" s="36"/>
      <c r="I764" s="36"/>
      <c r="J764" s="36"/>
      <c r="K764" s="36"/>
      <c r="L764" s="36"/>
      <c r="M764" s="36"/>
      <c r="N764" s="36"/>
      <c r="O764" s="36"/>
      <c r="P764" s="36"/>
      <c r="Q764" s="36"/>
      <c r="R764" s="37">
        <v>3552.38</v>
      </c>
      <c r="S764" s="37">
        <v>3552.38</v>
      </c>
    </row>
    <row r="765" spans="1:19">
      <c r="B765" s="6">
        <v>2020</v>
      </c>
      <c r="C765" s="36"/>
      <c r="D765" s="36"/>
      <c r="E765" s="36"/>
      <c r="F765" s="36"/>
      <c r="G765" s="36"/>
      <c r="H765" s="36"/>
      <c r="I765" s="36"/>
      <c r="J765" s="36"/>
      <c r="K765" s="36"/>
      <c r="L765" s="36"/>
      <c r="M765" s="36"/>
      <c r="N765" s="36"/>
      <c r="O765" s="36"/>
      <c r="P765" s="36"/>
      <c r="Q765" s="37">
        <v>2946.82</v>
      </c>
      <c r="R765" s="37">
        <v>2946.82</v>
      </c>
      <c r="S765" s="37">
        <v>2946.82</v>
      </c>
    </row>
    <row r="766" spans="1:19">
      <c r="A766" s="40"/>
      <c r="B766" s="6">
        <v>2019</v>
      </c>
      <c r="C766" s="36"/>
      <c r="D766" s="36"/>
      <c r="E766" s="36"/>
      <c r="F766" s="36"/>
      <c r="G766" s="36"/>
      <c r="H766" s="36"/>
      <c r="I766" s="36"/>
      <c r="J766" s="36"/>
      <c r="K766" s="36"/>
      <c r="L766" s="36"/>
      <c r="M766" s="36"/>
      <c r="N766" s="36"/>
      <c r="O766" s="36"/>
      <c r="P766" s="37">
        <v>4778.7299999999996</v>
      </c>
      <c r="Q766" s="37">
        <v>4778.7299999999996</v>
      </c>
      <c r="R766" s="37">
        <v>4778.7299999999996</v>
      </c>
      <c r="S766" s="37">
        <v>4778.7299999999996</v>
      </c>
    </row>
    <row r="767" spans="1:19">
      <c r="A767" s="40"/>
      <c r="B767" s="6">
        <v>2018</v>
      </c>
      <c r="C767" s="36"/>
      <c r="D767" s="36"/>
      <c r="E767" s="36"/>
      <c r="F767" s="36"/>
      <c r="G767" s="36"/>
      <c r="H767" s="36"/>
      <c r="I767" s="36"/>
      <c r="J767" s="36"/>
      <c r="K767" s="36"/>
      <c r="L767" s="36"/>
      <c r="M767" s="36"/>
      <c r="N767" s="36"/>
      <c r="O767" s="37">
        <v>6954.7</v>
      </c>
      <c r="P767" s="37">
        <v>6954.7</v>
      </c>
      <c r="Q767" s="37">
        <v>6954.7</v>
      </c>
      <c r="R767" s="37">
        <v>6954.7</v>
      </c>
      <c r="S767" s="37">
        <v>6954.7</v>
      </c>
    </row>
    <row r="768" spans="1:19">
      <c r="A768" s="40"/>
      <c r="B768" s="6">
        <v>2017</v>
      </c>
      <c r="C768" s="36"/>
      <c r="D768" s="36"/>
      <c r="E768" s="36"/>
      <c r="F768" s="36"/>
      <c r="G768" s="36"/>
      <c r="H768" s="36"/>
      <c r="I768" s="36"/>
      <c r="J768" s="36"/>
      <c r="K768" s="36"/>
      <c r="L768" s="36"/>
      <c r="M768" s="36"/>
      <c r="N768" s="37">
        <v>8319.18</v>
      </c>
      <c r="O768" s="37">
        <v>8319.18</v>
      </c>
      <c r="P768" s="37">
        <v>8319.18</v>
      </c>
      <c r="Q768" s="37">
        <v>8319.18</v>
      </c>
      <c r="R768" s="37">
        <v>8319.18</v>
      </c>
      <c r="S768" s="37">
        <v>8319.18</v>
      </c>
    </row>
    <row r="769" spans="2:19">
      <c r="B769" s="6">
        <v>2016</v>
      </c>
      <c r="C769" s="36"/>
      <c r="D769" s="36"/>
      <c r="E769" s="36"/>
      <c r="F769" s="36"/>
      <c r="G769" s="36"/>
      <c r="H769" s="36"/>
      <c r="I769" s="36"/>
      <c r="J769" s="36"/>
      <c r="K769" s="36"/>
      <c r="L769" s="36"/>
      <c r="M769" s="37">
        <v>6720.11</v>
      </c>
      <c r="N769" s="37">
        <v>6720.11</v>
      </c>
      <c r="O769" s="37">
        <v>6720.11</v>
      </c>
      <c r="P769" s="37">
        <v>5937.4</v>
      </c>
      <c r="Q769" s="37">
        <v>5937.4</v>
      </c>
      <c r="R769" s="37">
        <v>5937.4</v>
      </c>
      <c r="S769" s="37">
        <v>5937.4</v>
      </c>
    </row>
    <row r="770" spans="2:19">
      <c r="B770" s="6">
        <v>2015</v>
      </c>
      <c r="C770" s="36"/>
      <c r="D770" s="36"/>
      <c r="E770" s="36"/>
      <c r="F770" s="36"/>
      <c r="G770" s="36"/>
      <c r="H770" s="36"/>
      <c r="I770" s="36"/>
      <c r="J770" s="36"/>
      <c r="K770" s="36"/>
      <c r="L770" s="37">
        <v>859.1</v>
      </c>
      <c r="M770" s="37">
        <v>859.1</v>
      </c>
      <c r="N770" s="37">
        <v>859.1</v>
      </c>
      <c r="O770" s="37">
        <v>859.1</v>
      </c>
      <c r="P770" s="37">
        <v>859.1</v>
      </c>
      <c r="Q770" s="37">
        <v>859.1</v>
      </c>
      <c r="R770" s="37">
        <v>859.1</v>
      </c>
      <c r="S770" s="37">
        <v>859.1</v>
      </c>
    </row>
    <row r="771" spans="2:19">
      <c r="B771" s="6">
        <v>2014</v>
      </c>
      <c r="C771" s="36"/>
      <c r="D771" s="36"/>
      <c r="E771" s="36"/>
      <c r="F771" s="36"/>
      <c r="G771" s="36"/>
      <c r="H771" s="36"/>
      <c r="I771" s="36"/>
      <c r="J771" s="36"/>
      <c r="K771" s="37">
        <v>2210.7600000000002</v>
      </c>
      <c r="L771" s="37">
        <v>2210.7600000000002</v>
      </c>
      <c r="M771" s="37">
        <v>2210.7600000000002</v>
      </c>
      <c r="N771" s="37">
        <v>2210.7600000000002</v>
      </c>
      <c r="O771" s="37">
        <v>2210.7600000000002</v>
      </c>
      <c r="P771" s="37">
        <v>2210.7600000000002</v>
      </c>
      <c r="Q771" s="37">
        <v>2210.7600000000002</v>
      </c>
      <c r="R771" s="37">
        <v>2210.7600000000002</v>
      </c>
      <c r="S771" s="37">
        <v>2210.7600000000002</v>
      </c>
    </row>
    <row r="772" spans="2:19">
      <c r="B772" s="6">
        <v>2013</v>
      </c>
      <c r="C772" s="36"/>
      <c r="D772" s="36"/>
      <c r="E772" s="36"/>
      <c r="F772" s="36"/>
      <c r="G772" s="36"/>
      <c r="H772" s="36"/>
      <c r="I772" s="36"/>
      <c r="J772" s="37">
        <v>2094.33</v>
      </c>
      <c r="K772" s="37">
        <v>2094.33</v>
      </c>
      <c r="L772" s="37">
        <v>2094.33</v>
      </c>
      <c r="M772" s="37">
        <v>2094.33</v>
      </c>
      <c r="N772" s="37">
        <v>2094.33</v>
      </c>
      <c r="O772" s="37">
        <v>2094.33</v>
      </c>
      <c r="P772" s="37">
        <v>2094.33</v>
      </c>
      <c r="Q772" s="37">
        <v>2094.33</v>
      </c>
      <c r="R772" s="37">
        <v>2094.33</v>
      </c>
      <c r="S772" s="37">
        <v>2094.33</v>
      </c>
    </row>
    <row r="773" spans="2:19">
      <c r="B773" s="6">
        <v>2012</v>
      </c>
      <c r="C773" s="36"/>
      <c r="D773" s="36"/>
      <c r="E773" s="36"/>
      <c r="F773" s="36"/>
      <c r="G773" s="36"/>
      <c r="H773" s="36"/>
      <c r="I773" s="37">
        <v>7256.48</v>
      </c>
      <c r="J773" s="37">
        <v>7256.48</v>
      </c>
      <c r="K773" s="37">
        <v>7256.48</v>
      </c>
      <c r="L773" s="37">
        <v>7256.48</v>
      </c>
      <c r="M773" s="37">
        <v>7256.48</v>
      </c>
      <c r="N773" s="37">
        <v>7256.48</v>
      </c>
      <c r="O773" s="37">
        <v>7256.48</v>
      </c>
      <c r="P773" s="37">
        <v>7256.48</v>
      </c>
      <c r="Q773" s="37">
        <v>7256.48</v>
      </c>
      <c r="R773" s="37">
        <v>7256.48</v>
      </c>
      <c r="S773" s="37">
        <v>7256.48</v>
      </c>
    </row>
    <row r="774" spans="2:19">
      <c r="B774" s="6">
        <v>2011</v>
      </c>
      <c r="C774" s="36"/>
      <c r="D774" s="36"/>
      <c r="E774" s="36"/>
      <c r="F774" s="36"/>
      <c r="G774" s="36"/>
      <c r="H774" s="37">
        <v>1594.87</v>
      </c>
      <c r="I774" s="37">
        <v>1594.87</v>
      </c>
      <c r="J774" s="37">
        <v>1594.87</v>
      </c>
      <c r="K774" s="37">
        <v>1594.87</v>
      </c>
      <c r="L774" s="37">
        <v>1594.87</v>
      </c>
      <c r="M774" s="37">
        <v>1594.87</v>
      </c>
      <c r="N774" s="37">
        <v>1594.87</v>
      </c>
      <c r="O774" s="37">
        <v>1594.87</v>
      </c>
      <c r="P774" s="37">
        <v>1594.87</v>
      </c>
      <c r="Q774" s="37">
        <v>1594.87</v>
      </c>
      <c r="R774" s="37">
        <v>1594.87</v>
      </c>
      <c r="S774" s="37">
        <v>1594.87</v>
      </c>
    </row>
    <row r="775" spans="2:19">
      <c r="B775" s="6">
        <v>2010</v>
      </c>
      <c r="C775" s="36"/>
      <c r="D775" s="36"/>
      <c r="E775" s="36"/>
      <c r="F775" s="36"/>
      <c r="G775" s="37">
        <v>4684.4399999999996</v>
      </c>
      <c r="H775" s="37">
        <v>4684.4399999999996</v>
      </c>
      <c r="I775" s="37">
        <v>4684.4399999999996</v>
      </c>
      <c r="J775" s="37">
        <v>4684.4399999999996</v>
      </c>
      <c r="K775" s="37">
        <v>4684.4399999999996</v>
      </c>
      <c r="L775" s="37">
        <v>4684.4399999999996</v>
      </c>
      <c r="M775" s="37">
        <v>4684.4399999999996</v>
      </c>
      <c r="N775" s="37">
        <v>4684.4399999999996</v>
      </c>
      <c r="O775" s="37">
        <v>4684.4399999999996</v>
      </c>
      <c r="P775" s="37">
        <v>4684.4399999999996</v>
      </c>
      <c r="Q775" s="37">
        <v>4684.4399999999996</v>
      </c>
      <c r="R775" s="37">
        <v>4684.4399999999996</v>
      </c>
      <c r="S775" s="37">
        <v>4684.4399999999996</v>
      </c>
    </row>
    <row r="776" spans="2:19">
      <c r="B776" s="6">
        <v>2009</v>
      </c>
      <c r="C776" s="36"/>
      <c r="D776" s="36"/>
      <c r="E776" s="36"/>
      <c r="F776" s="37">
        <v>0</v>
      </c>
      <c r="G776" s="37">
        <v>0</v>
      </c>
      <c r="H776" s="37">
        <v>0</v>
      </c>
      <c r="I776" s="37">
        <v>0</v>
      </c>
      <c r="J776" s="37">
        <v>0</v>
      </c>
      <c r="K776" s="37">
        <v>0</v>
      </c>
      <c r="L776" s="37">
        <v>0</v>
      </c>
      <c r="M776" s="37">
        <v>0</v>
      </c>
      <c r="N776" s="37">
        <v>0</v>
      </c>
      <c r="O776" s="37">
        <v>0</v>
      </c>
      <c r="P776" s="37">
        <v>0</v>
      </c>
      <c r="Q776" s="37">
        <v>0</v>
      </c>
      <c r="R776" s="37">
        <v>0</v>
      </c>
      <c r="S776" s="37">
        <v>0</v>
      </c>
    </row>
    <row r="777" spans="2:19">
      <c r="B777" s="6">
        <v>2008</v>
      </c>
      <c r="C777" s="36"/>
      <c r="D777" s="36"/>
      <c r="E777" s="37">
        <v>0</v>
      </c>
      <c r="F777" s="37">
        <v>0</v>
      </c>
      <c r="G777" s="37">
        <v>0</v>
      </c>
      <c r="H777" s="37">
        <v>0</v>
      </c>
      <c r="I777" s="37">
        <v>0</v>
      </c>
      <c r="J777" s="37">
        <v>0</v>
      </c>
      <c r="K777" s="37">
        <v>0</v>
      </c>
      <c r="L777" s="37">
        <v>0</v>
      </c>
      <c r="M777" s="37">
        <v>0</v>
      </c>
      <c r="N777" s="37">
        <v>0</v>
      </c>
      <c r="O777" s="37">
        <v>0</v>
      </c>
      <c r="P777" s="37">
        <v>0</v>
      </c>
      <c r="Q777" s="37">
        <v>0</v>
      </c>
      <c r="R777" s="37">
        <v>0</v>
      </c>
      <c r="S777" s="37">
        <v>0</v>
      </c>
    </row>
    <row r="778" spans="2:19">
      <c r="B778" s="6">
        <v>2007</v>
      </c>
      <c r="C778" s="36"/>
      <c r="D778" s="37">
        <v>1561.42</v>
      </c>
      <c r="E778" s="37">
        <v>1561.42</v>
      </c>
      <c r="F778" s="37">
        <v>1561.42</v>
      </c>
      <c r="G778" s="37">
        <v>1561.42</v>
      </c>
      <c r="H778" s="37">
        <v>1561.42</v>
      </c>
      <c r="I778" s="37">
        <v>1561.42</v>
      </c>
      <c r="J778" s="37">
        <v>1561.42</v>
      </c>
      <c r="K778" s="37">
        <v>1561.42</v>
      </c>
      <c r="L778" s="37">
        <v>1561.42</v>
      </c>
      <c r="M778" s="37">
        <v>1561.42</v>
      </c>
      <c r="N778" s="37">
        <v>1561.42</v>
      </c>
      <c r="O778" s="37">
        <v>1561.42</v>
      </c>
      <c r="P778" s="37">
        <v>1561.42</v>
      </c>
      <c r="Q778" s="37">
        <v>1561.42</v>
      </c>
      <c r="R778" s="37">
        <v>1561.42</v>
      </c>
      <c r="S778" s="37">
        <v>1561.42</v>
      </c>
    </row>
    <row r="779" spans="2:19">
      <c r="B779" s="6">
        <v>2006</v>
      </c>
      <c r="C779" s="37">
        <v>3163.6099999999997</v>
      </c>
      <c r="D779" s="37">
        <v>3163.6099999999997</v>
      </c>
      <c r="E779" s="37">
        <v>3163.6099999999997</v>
      </c>
      <c r="F779" s="37">
        <v>3163.6099999999997</v>
      </c>
      <c r="G779" s="37">
        <v>2352.77</v>
      </c>
      <c r="H779" s="37">
        <v>2352.77</v>
      </c>
      <c r="I779" s="37">
        <v>2352.77</v>
      </c>
      <c r="J779" s="37">
        <v>2352.77</v>
      </c>
      <c r="K779" s="37">
        <v>2352.77</v>
      </c>
      <c r="L779" s="37">
        <v>2352.77</v>
      </c>
      <c r="M779" s="37">
        <v>2352.77</v>
      </c>
      <c r="N779" s="37">
        <v>2352.77</v>
      </c>
      <c r="O779" s="37">
        <v>2352.77</v>
      </c>
      <c r="P779" s="37">
        <v>2352.77</v>
      </c>
      <c r="Q779" s="37">
        <v>2352.77</v>
      </c>
      <c r="R779" s="37">
        <v>2352.77</v>
      </c>
      <c r="S779" s="37">
        <v>2352.77</v>
      </c>
    </row>
    <row r="780" spans="2:19">
      <c r="B780" s="6">
        <v>2005</v>
      </c>
      <c r="C780" s="37">
        <v>4330</v>
      </c>
      <c r="D780" s="37">
        <v>4330</v>
      </c>
      <c r="E780" s="37">
        <v>4330</v>
      </c>
      <c r="F780" s="37">
        <v>4330</v>
      </c>
      <c r="G780" s="37">
        <v>4330</v>
      </c>
      <c r="H780" s="37">
        <v>4330</v>
      </c>
      <c r="I780" s="37">
        <v>4330</v>
      </c>
      <c r="J780" s="37">
        <v>4330</v>
      </c>
      <c r="K780" s="37">
        <v>4330</v>
      </c>
      <c r="L780" s="37">
        <v>4330</v>
      </c>
      <c r="M780" s="37">
        <v>4330</v>
      </c>
      <c r="N780" s="37">
        <v>4330</v>
      </c>
      <c r="O780" s="37">
        <v>4330</v>
      </c>
      <c r="P780" s="37">
        <v>4330</v>
      </c>
      <c r="Q780" s="37">
        <v>4330</v>
      </c>
      <c r="R780" s="37">
        <v>4330</v>
      </c>
      <c r="S780" s="37">
        <v>4330</v>
      </c>
    </row>
    <row r="781" spans="2:19">
      <c r="B781" s="6">
        <v>2004</v>
      </c>
      <c r="C781" s="37">
        <v>6465.0000000000009</v>
      </c>
      <c r="D781" s="37">
        <v>6465.0000000000009</v>
      </c>
      <c r="E781" s="37">
        <v>6465.0000000000009</v>
      </c>
      <c r="F781" s="37">
        <v>6465.0000000000009</v>
      </c>
      <c r="G781" s="37">
        <v>6465.0000000000009</v>
      </c>
      <c r="H781" s="37">
        <v>6465.0000000000009</v>
      </c>
      <c r="I781" s="37">
        <v>6465.0000000000009</v>
      </c>
      <c r="J781" s="37">
        <v>6465.0000000000009</v>
      </c>
      <c r="K781" s="37">
        <v>6465.0000000000009</v>
      </c>
      <c r="L781" s="37">
        <v>6465.0000000000009</v>
      </c>
      <c r="M781" s="37">
        <v>6465.0000000000009</v>
      </c>
      <c r="N781" s="37">
        <v>6465.0000000000009</v>
      </c>
      <c r="O781" s="37">
        <v>6465.0000000000009</v>
      </c>
      <c r="P781" s="37">
        <v>6465.0000000000009</v>
      </c>
      <c r="Q781" s="37">
        <v>6465.0000000000009</v>
      </c>
      <c r="R781" s="37">
        <v>6465.0000000000009</v>
      </c>
      <c r="S781" s="37">
        <v>6465.0000000000009</v>
      </c>
    </row>
    <row r="782" spans="2:19">
      <c r="B782" s="6">
        <v>2003</v>
      </c>
      <c r="C782" s="37">
        <v>2432</v>
      </c>
      <c r="D782" s="37">
        <v>2432</v>
      </c>
      <c r="E782" s="37">
        <v>2432</v>
      </c>
      <c r="F782" s="37">
        <v>2432</v>
      </c>
      <c r="G782" s="37">
        <v>2432</v>
      </c>
      <c r="H782" s="37">
        <v>2432</v>
      </c>
      <c r="I782" s="37">
        <v>2432</v>
      </c>
      <c r="J782" s="37">
        <v>2432</v>
      </c>
      <c r="K782" s="37">
        <v>2432</v>
      </c>
      <c r="L782" s="37">
        <v>2432</v>
      </c>
      <c r="M782" s="37">
        <v>2432</v>
      </c>
      <c r="N782" s="37">
        <v>2432</v>
      </c>
      <c r="O782" s="37">
        <v>2432</v>
      </c>
      <c r="P782" s="37">
        <v>2432</v>
      </c>
      <c r="Q782" s="37">
        <v>2432</v>
      </c>
      <c r="R782" s="37">
        <v>2432</v>
      </c>
      <c r="S782" s="37">
        <v>2432</v>
      </c>
    </row>
    <row r="783" spans="2:19">
      <c r="B783" s="6">
        <v>2002</v>
      </c>
      <c r="C783" s="37">
        <v>0</v>
      </c>
      <c r="D783" s="37">
        <v>0</v>
      </c>
      <c r="E783" s="37">
        <v>0</v>
      </c>
      <c r="F783" s="37">
        <v>0</v>
      </c>
      <c r="G783" s="37">
        <v>0</v>
      </c>
      <c r="H783" s="37">
        <v>0</v>
      </c>
      <c r="I783" s="37">
        <v>0</v>
      </c>
      <c r="J783" s="37">
        <v>0</v>
      </c>
      <c r="K783" s="37">
        <v>0</v>
      </c>
      <c r="L783" s="37">
        <v>0</v>
      </c>
      <c r="M783" s="37">
        <v>0</v>
      </c>
      <c r="N783" s="37">
        <v>0</v>
      </c>
      <c r="O783" s="37">
        <v>0</v>
      </c>
      <c r="P783" s="37">
        <v>0</v>
      </c>
      <c r="Q783" s="37">
        <v>0</v>
      </c>
      <c r="R783" s="37">
        <v>0</v>
      </c>
      <c r="S783" s="37">
        <v>0</v>
      </c>
    </row>
    <row r="784" spans="2:19">
      <c r="B784" s="6">
        <v>2001</v>
      </c>
      <c r="C784" s="37">
        <v>0</v>
      </c>
      <c r="D784" s="37">
        <v>0</v>
      </c>
      <c r="E784" s="37">
        <v>0</v>
      </c>
      <c r="F784" s="37">
        <v>0</v>
      </c>
      <c r="G784" s="37">
        <v>0</v>
      </c>
      <c r="H784" s="37">
        <v>0</v>
      </c>
      <c r="I784" s="37">
        <v>0</v>
      </c>
      <c r="J784" s="37">
        <v>0</v>
      </c>
      <c r="K784" s="37">
        <v>0</v>
      </c>
      <c r="L784" s="37">
        <v>0</v>
      </c>
      <c r="M784" s="37">
        <v>0</v>
      </c>
      <c r="N784" s="37">
        <v>0</v>
      </c>
      <c r="O784" s="37">
        <v>0</v>
      </c>
      <c r="P784" s="37">
        <v>0</v>
      </c>
      <c r="Q784" s="37">
        <v>0</v>
      </c>
      <c r="R784" s="37">
        <v>0</v>
      </c>
      <c r="S784" s="37">
        <v>0</v>
      </c>
    </row>
    <row r="785" spans="2:19">
      <c r="B785" s="6">
        <v>2000</v>
      </c>
      <c r="C785" s="37">
        <v>0</v>
      </c>
      <c r="D785" s="37">
        <v>0</v>
      </c>
      <c r="E785" s="37">
        <v>0</v>
      </c>
      <c r="F785" s="37">
        <v>0</v>
      </c>
      <c r="G785" s="37">
        <v>0</v>
      </c>
      <c r="H785" s="37">
        <v>0</v>
      </c>
      <c r="I785" s="37">
        <v>0</v>
      </c>
      <c r="J785" s="37">
        <v>0</v>
      </c>
      <c r="K785" s="37">
        <v>0</v>
      </c>
      <c r="L785" s="37">
        <v>0</v>
      </c>
      <c r="M785" s="37">
        <v>0</v>
      </c>
      <c r="N785" s="37">
        <v>0</v>
      </c>
      <c r="O785" s="37">
        <v>0</v>
      </c>
      <c r="P785" s="37">
        <v>0</v>
      </c>
      <c r="Q785" s="37">
        <v>0</v>
      </c>
      <c r="R785" s="37">
        <v>0</v>
      </c>
      <c r="S785" s="37">
        <v>0</v>
      </c>
    </row>
    <row r="786" spans="2:19">
      <c r="B786" s="6">
        <v>1999</v>
      </c>
      <c r="C786" s="37">
        <v>0</v>
      </c>
      <c r="D786" s="37">
        <v>0</v>
      </c>
      <c r="E786" s="37">
        <v>0</v>
      </c>
      <c r="F786" s="37">
        <v>0</v>
      </c>
      <c r="G786" s="37">
        <v>0</v>
      </c>
      <c r="H786" s="37">
        <v>0</v>
      </c>
      <c r="I786" s="37">
        <v>0</v>
      </c>
      <c r="J786" s="37">
        <v>0</v>
      </c>
      <c r="K786" s="37">
        <v>0</v>
      </c>
      <c r="L786" s="37">
        <v>0</v>
      </c>
      <c r="M786" s="37">
        <v>0</v>
      </c>
      <c r="N786" s="37">
        <v>0</v>
      </c>
      <c r="O786" s="37">
        <v>0</v>
      </c>
      <c r="P786" s="37">
        <v>0</v>
      </c>
      <c r="Q786" s="37">
        <v>0</v>
      </c>
      <c r="R786" s="37">
        <v>0</v>
      </c>
      <c r="S786" s="37">
        <v>0</v>
      </c>
    </row>
    <row r="787" spans="2:19">
      <c r="B787" s="6">
        <v>1998</v>
      </c>
      <c r="C787" s="37">
        <v>0</v>
      </c>
      <c r="D787" s="37">
        <v>0</v>
      </c>
      <c r="E787" s="37">
        <v>0</v>
      </c>
      <c r="F787" s="37">
        <v>0</v>
      </c>
      <c r="G787" s="37">
        <v>0</v>
      </c>
      <c r="H787" s="37">
        <v>0</v>
      </c>
      <c r="I787" s="37">
        <v>0</v>
      </c>
      <c r="J787" s="37">
        <v>0</v>
      </c>
      <c r="K787" s="37">
        <v>0</v>
      </c>
      <c r="L787" s="37">
        <v>0</v>
      </c>
      <c r="M787" s="37">
        <v>0</v>
      </c>
      <c r="N787" s="37">
        <v>0</v>
      </c>
      <c r="O787" s="37">
        <v>0</v>
      </c>
      <c r="P787" s="37">
        <v>0</v>
      </c>
      <c r="Q787" s="37">
        <v>0</v>
      </c>
      <c r="R787" s="37">
        <v>0</v>
      </c>
      <c r="S787" s="37">
        <v>0</v>
      </c>
    </row>
    <row r="788" spans="2:19">
      <c r="B788" s="6">
        <v>1997</v>
      </c>
      <c r="C788" s="37">
        <v>0</v>
      </c>
      <c r="D788" s="37">
        <v>0</v>
      </c>
      <c r="E788" s="37">
        <v>0</v>
      </c>
      <c r="F788" s="37">
        <v>0</v>
      </c>
      <c r="G788" s="37">
        <v>0</v>
      </c>
      <c r="H788" s="37">
        <v>0</v>
      </c>
      <c r="I788" s="37">
        <v>0</v>
      </c>
      <c r="J788" s="37">
        <v>0</v>
      </c>
      <c r="K788" s="37">
        <v>0</v>
      </c>
      <c r="L788" s="37">
        <v>0</v>
      </c>
      <c r="M788" s="37">
        <v>0</v>
      </c>
      <c r="N788" s="37">
        <v>0</v>
      </c>
      <c r="O788" s="37">
        <v>0</v>
      </c>
      <c r="P788" s="37">
        <v>0</v>
      </c>
      <c r="Q788" s="37">
        <v>0</v>
      </c>
      <c r="R788" s="37">
        <v>0</v>
      </c>
      <c r="S788" s="37">
        <v>0</v>
      </c>
    </row>
    <row r="789" spans="2:19">
      <c r="B789" s="6">
        <v>1996</v>
      </c>
      <c r="C789" s="37">
        <v>0</v>
      </c>
      <c r="D789" s="37">
        <v>0</v>
      </c>
      <c r="E789" s="37">
        <v>0</v>
      </c>
      <c r="F789" s="37">
        <v>0</v>
      </c>
      <c r="G789" s="37">
        <v>0</v>
      </c>
      <c r="H789" s="37">
        <v>0</v>
      </c>
      <c r="I789" s="37">
        <v>0</v>
      </c>
      <c r="J789" s="37">
        <v>0</v>
      </c>
      <c r="K789" s="37">
        <v>0</v>
      </c>
      <c r="L789" s="37">
        <v>0</v>
      </c>
      <c r="M789" s="37">
        <v>0</v>
      </c>
      <c r="N789" s="37">
        <v>0</v>
      </c>
      <c r="O789" s="37">
        <v>0</v>
      </c>
      <c r="P789" s="37">
        <v>0</v>
      </c>
      <c r="Q789" s="37">
        <v>0</v>
      </c>
      <c r="R789" s="37">
        <v>0</v>
      </c>
      <c r="S789" s="37">
        <v>0</v>
      </c>
    </row>
    <row r="790" spans="2:19">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row>
    <row r="791" spans="2:19">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v>0</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5" t="s">
        <v>15</v>
      </c>
      <c r="B856" s="7" t="s">
        <v>10</v>
      </c>
      <c r="C856" s="8">
        <f>SUM(C779:C855)</f>
        <v>16390.61</v>
      </c>
      <c r="D856" s="8">
        <f>SUM(D778:D855)</f>
        <v>17952.03</v>
      </c>
      <c r="E856" s="8">
        <f>SUM(E777:E855)</f>
        <v>17952.03</v>
      </c>
      <c r="F856" s="8">
        <f>SUM(F776:F855)</f>
        <v>17952.03</v>
      </c>
      <c r="G856" s="8">
        <f>SUM(G775:G855)</f>
        <v>21825.63</v>
      </c>
      <c r="H856" s="8">
        <f>SUM(H769:H855)</f>
        <v>23420.5</v>
      </c>
      <c r="I856" s="8">
        <f>SUM(I769:I855)</f>
        <v>30676.979999999996</v>
      </c>
      <c r="J856" s="8">
        <f t="shared" ref="J856" si="13">SUM(J769:J855)</f>
        <v>32771.31</v>
      </c>
      <c r="K856" s="8">
        <f>SUM(K769:K855)</f>
        <v>34982.069999999992</v>
      </c>
      <c r="L856" s="8">
        <f t="shared" ref="L856" si="14">SUM(L769:L855)</f>
        <v>35841.170000000006</v>
      </c>
      <c r="M856" s="8">
        <f>SUM(M769:M855)</f>
        <v>42561.279999999999</v>
      </c>
      <c r="N856" s="11">
        <f>SUM(N764:N855)</f>
        <v>50880.46</v>
      </c>
      <c r="O856" s="11">
        <f>SUM(O764:O855)</f>
        <v>57835.16</v>
      </c>
      <c r="P856" s="11">
        <f>SUM(P764:P855)</f>
        <v>61831.180000000008</v>
      </c>
      <c r="Q856" s="11">
        <f>SUM(Q764:Q855)</f>
        <v>64778</v>
      </c>
      <c r="R856" s="11">
        <f>SUM(R763:R855)</f>
        <v>68330.38</v>
      </c>
      <c r="S856" s="11">
        <f>SUM(S763:S855)</f>
        <v>75595.73000000001</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21891.8</v>
      </c>
    </row>
    <row r="859" spans="1:19">
      <c r="A859" s="38"/>
      <c r="B859" s="6">
        <v>2021</v>
      </c>
      <c r="C859" s="36"/>
      <c r="D859" s="36"/>
      <c r="E859" s="36"/>
      <c r="F859" s="36"/>
      <c r="G859" s="36"/>
      <c r="H859" s="36"/>
      <c r="I859" s="36"/>
      <c r="J859" s="36"/>
      <c r="K859" s="36"/>
      <c r="L859" s="36"/>
      <c r="M859" s="36"/>
      <c r="N859" s="36"/>
      <c r="O859" s="36"/>
      <c r="P859" s="36"/>
      <c r="Q859" s="36"/>
      <c r="R859" s="37">
        <v>0</v>
      </c>
      <c r="S859" s="37">
        <v>0</v>
      </c>
    </row>
    <row r="860" spans="1:19">
      <c r="B860" s="6">
        <v>2020</v>
      </c>
      <c r="C860" s="36"/>
      <c r="D860" s="36"/>
      <c r="E860" s="36"/>
      <c r="F860" s="36"/>
      <c r="G860" s="36"/>
      <c r="H860" s="36"/>
      <c r="I860" s="36"/>
      <c r="J860" s="36"/>
      <c r="K860" s="36"/>
      <c r="L860" s="36"/>
      <c r="M860" s="36"/>
      <c r="N860" s="36"/>
      <c r="O860" s="36"/>
      <c r="P860" s="36"/>
      <c r="Q860" s="37">
        <v>0</v>
      </c>
      <c r="R860" s="37">
        <v>0</v>
      </c>
      <c r="S860" s="37">
        <v>0</v>
      </c>
    </row>
    <row r="861" spans="1:19">
      <c r="A861" s="40"/>
      <c r="B861" s="6">
        <v>2019</v>
      </c>
      <c r="C861" s="36"/>
      <c r="D861" s="36"/>
      <c r="E861" s="36"/>
      <c r="F861" s="36"/>
      <c r="G861" s="36"/>
      <c r="H861" s="36"/>
      <c r="I861" s="36"/>
      <c r="J861" s="36"/>
      <c r="K861" s="36"/>
      <c r="L861" s="36"/>
      <c r="M861" s="36"/>
      <c r="N861" s="36"/>
      <c r="O861" s="36"/>
      <c r="P861" s="37">
        <v>30673</v>
      </c>
      <c r="Q861" s="37">
        <v>30673</v>
      </c>
      <c r="R861" s="37">
        <v>30673</v>
      </c>
      <c r="S861" s="37">
        <v>30673</v>
      </c>
    </row>
    <row r="862" spans="1:19">
      <c r="A862" s="40"/>
      <c r="B862" s="6">
        <v>2018</v>
      </c>
      <c r="C862" s="36"/>
      <c r="D862" s="36"/>
      <c r="E862" s="36"/>
      <c r="F862" s="36"/>
      <c r="G862" s="36"/>
      <c r="H862" s="36"/>
      <c r="I862" s="36"/>
      <c r="J862" s="36"/>
      <c r="K862" s="36"/>
      <c r="L862" s="36"/>
      <c r="M862" s="36"/>
      <c r="N862" s="36"/>
      <c r="O862" s="37">
        <v>969.81</v>
      </c>
      <c r="P862" s="37">
        <v>969.81</v>
      </c>
      <c r="Q862" s="37">
        <v>969.81</v>
      </c>
      <c r="R862" s="37">
        <v>969.81</v>
      </c>
      <c r="S862" s="37">
        <v>969.81</v>
      </c>
    </row>
    <row r="863" spans="1:19">
      <c r="A863" s="40"/>
      <c r="B863" s="6">
        <v>2017</v>
      </c>
      <c r="C863" s="36"/>
      <c r="D863" s="36"/>
      <c r="E863" s="36"/>
      <c r="F863" s="36"/>
      <c r="G863" s="36"/>
      <c r="H863" s="36"/>
      <c r="I863" s="36"/>
      <c r="J863" s="36"/>
      <c r="K863" s="36"/>
      <c r="L863" s="36"/>
      <c r="M863" s="36"/>
      <c r="N863" s="37">
        <v>14812.48</v>
      </c>
      <c r="O863" s="37">
        <v>14812.48</v>
      </c>
      <c r="P863" s="37">
        <v>14812.48</v>
      </c>
      <c r="Q863" s="37">
        <v>14812.48</v>
      </c>
      <c r="R863" s="37">
        <v>14812.48</v>
      </c>
      <c r="S863" s="37">
        <v>14812.48</v>
      </c>
    </row>
    <row r="864" spans="1:19">
      <c r="B864" s="6">
        <v>2016</v>
      </c>
      <c r="C864" s="36"/>
      <c r="D864" s="36"/>
      <c r="E864" s="36"/>
      <c r="F864" s="36"/>
      <c r="G864" s="36"/>
      <c r="H864" s="36"/>
      <c r="I864" s="36"/>
      <c r="J864" s="36"/>
      <c r="K864" s="36"/>
      <c r="L864" s="36"/>
      <c r="M864" s="37">
        <v>0</v>
      </c>
      <c r="N864" s="37">
        <v>0</v>
      </c>
      <c r="O864" s="37">
        <v>0</v>
      </c>
      <c r="P864" s="37">
        <v>0</v>
      </c>
      <c r="Q864" s="37">
        <v>0</v>
      </c>
      <c r="R864" s="37">
        <v>0</v>
      </c>
      <c r="S864" s="37">
        <v>0</v>
      </c>
    </row>
    <row r="865" spans="2:19">
      <c r="B865" s="6">
        <v>2015</v>
      </c>
      <c r="C865" s="36"/>
      <c r="D865" s="36"/>
      <c r="E865" s="36"/>
      <c r="F865" s="36"/>
      <c r="G865" s="36"/>
      <c r="H865" s="36"/>
      <c r="I865" s="36"/>
      <c r="J865" s="36"/>
      <c r="K865" s="36"/>
      <c r="L865" s="37">
        <v>24683.919999999998</v>
      </c>
      <c r="M865" s="37">
        <v>24683.919999999998</v>
      </c>
      <c r="N865" s="37">
        <v>24683.919999999998</v>
      </c>
      <c r="O865" s="37">
        <v>24683.919999999998</v>
      </c>
      <c r="P865" s="37">
        <v>24683.919999999998</v>
      </c>
      <c r="Q865" s="37">
        <v>24683.919999999998</v>
      </c>
      <c r="R865" s="37">
        <v>24683.919999999998</v>
      </c>
      <c r="S865" s="37">
        <v>24683.919999999998</v>
      </c>
    </row>
    <row r="866" spans="2:19">
      <c r="B866" s="6">
        <v>2014</v>
      </c>
      <c r="C866" s="36"/>
      <c r="D866" s="36"/>
      <c r="E866" s="36"/>
      <c r="F866" s="36"/>
      <c r="G866" s="36"/>
      <c r="H866" s="36"/>
      <c r="I866" s="36"/>
      <c r="J866" s="36"/>
      <c r="K866" s="37">
        <v>39301.68</v>
      </c>
      <c r="L866" s="37">
        <v>39301.68</v>
      </c>
      <c r="M866" s="37">
        <v>39301.68</v>
      </c>
      <c r="N866" s="37">
        <v>39301.68</v>
      </c>
      <c r="O866" s="37">
        <v>39301.68</v>
      </c>
      <c r="P866" s="37">
        <v>39301.68</v>
      </c>
      <c r="Q866" s="37">
        <v>39301.68</v>
      </c>
      <c r="R866" s="37">
        <v>39301.68</v>
      </c>
      <c r="S866" s="37">
        <v>39301.68</v>
      </c>
    </row>
    <row r="867" spans="2:19">
      <c r="B867" s="6">
        <v>2013</v>
      </c>
      <c r="C867" s="36"/>
      <c r="D867" s="36"/>
      <c r="E867" s="36"/>
      <c r="F867" s="36"/>
      <c r="G867" s="36"/>
      <c r="H867" s="36"/>
      <c r="I867" s="36"/>
      <c r="J867" s="37">
        <v>25841.919999999998</v>
      </c>
      <c r="K867" s="37">
        <v>25841.919999999998</v>
      </c>
      <c r="L867" s="37">
        <v>25841.919999999998</v>
      </c>
      <c r="M867" s="37">
        <v>25841.919999999998</v>
      </c>
      <c r="N867" s="37">
        <v>25841.919999999998</v>
      </c>
      <c r="O867" s="37">
        <v>25841.919999999998</v>
      </c>
      <c r="P867" s="37">
        <v>25841.919999999998</v>
      </c>
      <c r="Q867" s="37">
        <v>25841.919999999998</v>
      </c>
      <c r="R867" s="37">
        <v>25841.919999999998</v>
      </c>
      <c r="S867" s="37">
        <v>25841.919999999998</v>
      </c>
    </row>
    <row r="868" spans="2:19">
      <c r="B868" s="6">
        <v>2012</v>
      </c>
      <c r="C868" s="36"/>
      <c r="D868" s="36"/>
      <c r="E868" s="36"/>
      <c r="F868" s="36"/>
      <c r="G868" s="36"/>
      <c r="H868" s="36"/>
      <c r="I868" s="37">
        <v>48637.65</v>
      </c>
      <c r="J868" s="37">
        <v>48637.65</v>
      </c>
      <c r="K868" s="37">
        <v>48637.65</v>
      </c>
      <c r="L868" s="37">
        <v>48637.65</v>
      </c>
      <c r="M868" s="37">
        <v>48637.65</v>
      </c>
      <c r="N868" s="37">
        <v>48637.65</v>
      </c>
      <c r="O868" s="37">
        <v>48637.65</v>
      </c>
      <c r="P868" s="37">
        <v>48637.65</v>
      </c>
      <c r="Q868" s="37">
        <v>48637.65</v>
      </c>
      <c r="R868" s="37">
        <v>48637.65</v>
      </c>
      <c r="S868" s="37">
        <v>48637.65</v>
      </c>
    </row>
    <row r="869" spans="2:19">
      <c r="B869" s="6">
        <v>2011</v>
      </c>
      <c r="C869" s="36"/>
      <c r="D869" s="36"/>
      <c r="E869" s="36"/>
      <c r="F869" s="36"/>
      <c r="G869" s="36"/>
      <c r="H869" s="37">
        <v>339321.57000000007</v>
      </c>
      <c r="I869" s="37">
        <v>339321.57000000007</v>
      </c>
      <c r="J869" s="37">
        <v>339321.57000000007</v>
      </c>
      <c r="K869" s="37">
        <v>339321.57000000007</v>
      </c>
      <c r="L869" s="37">
        <v>339321.57000000007</v>
      </c>
      <c r="M869" s="37">
        <v>339321.57000000007</v>
      </c>
      <c r="N869" s="37">
        <v>339321.57000000007</v>
      </c>
      <c r="O869" s="37">
        <v>339321.57000000007</v>
      </c>
      <c r="P869" s="37">
        <v>339321.57000000007</v>
      </c>
      <c r="Q869" s="37">
        <v>339321.57000000007</v>
      </c>
      <c r="R869" s="37">
        <v>339321.57000000007</v>
      </c>
      <c r="S869" s="37">
        <v>339321.57000000007</v>
      </c>
    </row>
    <row r="870" spans="2:19">
      <c r="B870" s="6">
        <v>2010</v>
      </c>
      <c r="C870" s="36"/>
      <c r="D870" s="36"/>
      <c r="E870" s="36"/>
      <c r="F870" s="36"/>
      <c r="G870" s="37">
        <v>9690.0499999999993</v>
      </c>
      <c r="H870" s="37">
        <v>9690.0499999999993</v>
      </c>
      <c r="I870" s="37">
        <v>9690.0499999999993</v>
      </c>
      <c r="J870" s="37">
        <v>9690.0499999999993</v>
      </c>
      <c r="K870" s="37">
        <v>9690.0499999999993</v>
      </c>
      <c r="L870" s="37">
        <v>9690.0499999999993</v>
      </c>
      <c r="M870" s="37">
        <v>9690.0499999999993</v>
      </c>
      <c r="N870" s="37">
        <v>9690.0499999999993</v>
      </c>
      <c r="O870" s="37">
        <v>9690.0499999999993</v>
      </c>
      <c r="P870" s="37">
        <v>9690.0499999999993</v>
      </c>
      <c r="Q870" s="37">
        <v>9690.0499999999993</v>
      </c>
      <c r="R870" s="37">
        <v>9690.0499999999993</v>
      </c>
      <c r="S870" s="37">
        <v>9690.0499999999993</v>
      </c>
    </row>
    <row r="871" spans="2:19">
      <c r="B871" s="6">
        <v>2009</v>
      </c>
      <c r="C871" s="36"/>
      <c r="D871" s="36"/>
      <c r="E871" s="36"/>
      <c r="F871" s="37">
        <v>105087.92</v>
      </c>
      <c r="G871" s="37">
        <v>105087.92</v>
      </c>
      <c r="H871" s="37">
        <v>105087.92</v>
      </c>
      <c r="I871" s="37">
        <v>105087.92</v>
      </c>
      <c r="J871" s="37">
        <v>105087.92</v>
      </c>
      <c r="K871" s="37">
        <v>105087.92</v>
      </c>
      <c r="L871" s="37">
        <v>105087.92</v>
      </c>
      <c r="M871" s="37">
        <v>105087.92</v>
      </c>
      <c r="N871" s="37">
        <v>105087.92</v>
      </c>
      <c r="O871" s="37">
        <v>105087.92</v>
      </c>
      <c r="P871" s="37">
        <v>105087.92</v>
      </c>
      <c r="Q871" s="37">
        <v>105087.92</v>
      </c>
      <c r="R871" s="37">
        <v>105087.92</v>
      </c>
      <c r="S871" s="37">
        <v>105087.92</v>
      </c>
    </row>
    <row r="872" spans="2:19">
      <c r="B872" s="6">
        <v>2008</v>
      </c>
      <c r="C872" s="36"/>
      <c r="D872" s="36"/>
      <c r="E872" s="37">
        <v>7355.7599999999993</v>
      </c>
      <c r="F872" s="37">
        <v>7355.7599999999993</v>
      </c>
      <c r="G872" s="37">
        <v>7355.7599999999993</v>
      </c>
      <c r="H872" s="37">
        <v>7355.7599999999993</v>
      </c>
      <c r="I872" s="37">
        <v>7355.7599999999993</v>
      </c>
      <c r="J872" s="37">
        <v>7355.7599999999993</v>
      </c>
      <c r="K872" s="37">
        <v>7355.7599999999993</v>
      </c>
      <c r="L872" s="37">
        <v>7355.7599999999993</v>
      </c>
      <c r="M872" s="37">
        <v>7355.7599999999993</v>
      </c>
      <c r="N872" s="37">
        <v>7355.7599999999993</v>
      </c>
      <c r="O872" s="37">
        <v>7355.7599999999993</v>
      </c>
      <c r="P872" s="37">
        <v>7355.7599999999993</v>
      </c>
      <c r="Q872" s="37">
        <v>7355.7599999999993</v>
      </c>
      <c r="R872" s="37">
        <v>7355.7599999999993</v>
      </c>
      <c r="S872" s="37">
        <v>7355.7599999999993</v>
      </c>
    </row>
    <row r="873" spans="2:19">
      <c r="B873" s="6">
        <v>2007</v>
      </c>
      <c r="C873" s="36"/>
      <c r="D873" s="37">
        <v>14775.46</v>
      </c>
      <c r="E873" s="37">
        <v>14775.46</v>
      </c>
      <c r="F873" s="37">
        <v>14775.46</v>
      </c>
      <c r="G873" s="37">
        <v>14775.46</v>
      </c>
      <c r="H873" s="37">
        <v>14775.46</v>
      </c>
      <c r="I873" s="37">
        <v>14775.46</v>
      </c>
      <c r="J873" s="37">
        <v>14775.46</v>
      </c>
      <c r="K873" s="37">
        <v>14775.46</v>
      </c>
      <c r="L873" s="37">
        <v>14775.46</v>
      </c>
      <c r="M873" s="37">
        <v>14775.46</v>
      </c>
      <c r="N873" s="37">
        <v>14775.46</v>
      </c>
      <c r="O873" s="37">
        <v>14775.46</v>
      </c>
      <c r="P873" s="37">
        <v>14775.46</v>
      </c>
      <c r="Q873" s="37">
        <v>14775.46</v>
      </c>
      <c r="R873" s="37">
        <v>14775.46</v>
      </c>
      <c r="S873" s="37">
        <v>14775.46</v>
      </c>
    </row>
    <row r="874" spans="2:19">
      <c r="B874" s="6">
        <v>2006</v>
      </c>
      <c r="C874" s="37">
        <v>63474.759999999995</v>
      </c>
      <c r="D874" s="37">
        <v>63474.759999999995</v>
      </c>
      <c r="E874" s="37">
        <v>63474.759999999995</v>
      </c>
      <c r="F874" s="37">
        <v>63474.759999999995</v>
      </c>
      <c r="G874" s="37">
        <v>63474.759999999995</v>
      </c>
      <c r="H874" s="37">
        <v>63474.759999999995</v>
      </c>
      <c r="I874" s="37">
        <v>63474.759999999995</v>
      </c>
      <c r="J874" s="37">
        <v>63474.759999999995</v>
      </c>
      <c r="K874" s="37">
        <v>63474.759999999995</v>
      </c>
      <c r="L874" s="37">
        <v>63474.759999999995</v>
      </c>
      <c r="M874" s="37">
        <v>63474.759999999995</v>
      </c>
      <c r="N874" s="37">
        <v>63474.759999999995</v>
      </c>
      <c r="O874" s="37">
        <v>63474.759999999995</v>
      </c>
      <c r="P874" s="37">
        <v>63474.759999999995</v>
      </c>
      <c r="Q874" s="37">
        <v>63474.759999999995</v>
      </c>
      <c r="R874" s="37">
        <v>63474.759999999995</v>
      </c>
      <c r="S874" s="37">
        <v>63474.759999999995</v>
      </c>
    </row>
    <row r="875" spans="2:19">
      <c r="B875" s="6">
        <v>2005</v>
      </c>
      <c r="C875" s="37">
        <v>1779</v>
      </c>
      <c r="D875" s="37">
        <v>1779</v>
      </c>
      <c r="E875" s="37">
        <v>1779</v>
      </c>
      <c r="F875" s="37">
        <v>1779</v>
      </c>
      <c r="G875" s="37">
        <v>1779</v>
      </c>
      <c r="H875" s="37">
        <v>1779</v>
      </c>
      <c r="I875" s="37">
        <v>1779</v>
      </c>
      <c r="J875" s="37">
        <v>1779</v>
      </c>
      <c r="K875" s="37">
        <v>1779</v>
      </c>
      <c r="L875" s="37">
        <v>1779</v>
      </c>
      <c r="M875" s="37">
        <v>1779</v>
      </c>
      <c r="N875" s="37">
        <v>1779</v>
      </c>
      <c r="O875" s="37">
        <v>1779</v>
      </c>
      <c r="P875" s="37">
        <v>1779</v>
      </c>
      <c r="Q875" s="37">
        <v>1779</v>
      </c>
      <c r="R875" s="37">
        <v>1779</v>
      </c>
      <c r="S875" s="37">
        <v>1779</v>
      </c>
    </row>
    <row r="876" spans="2:19">
      <c r="B876" s="6">
        <v>2004</v>
      </c>
      <c r="C876" s="37">
        <v>0</v>
      </c>
      <c r="D876" s="37">
        <v>0</v>
      </c>
      <c r="E876" s="37">
        <v>0</v>
      </c>
      <c r="F876" s="37">
        <v>0</v>
      </c>
      <c r="G876" s="37">
        <v>0</v>
      </c>
      <c r="H876" s="37">
        <v>0</v>
      </c>
      <c r="I876" s="37">
        <v>0</v>
      </c>
      <c r="J876" s="37">
        <v>0</v>
      </c>
      <c r="K876" s="37">
        <v>0</v>
      </c>
      <c r="L876" s="37">
        <v>0</v>
      </c>
      <c r="M876" s="37">
        <v>0</v>
      </c>
      <c r="N876" s="37">
        <v>0</v>
      </c>
      <c r="O876" s="37">
        <v>0</v>
      </c>
      <c r="P876" s="37">
        <v>0</v>
      </c>
      <c r="Q876" s="37">
        <v>0</v>
      </c>
      <c r="R876" s="37">
        <v>0</v>
      </c>
      <c r="S876" s="37">
        <v>0</v>
      </c>
    </row>
    <row r="877" spans="2:19">
      <c r="B877" s="6">
        <v>2003</v>
      </c>
      <c r="C877" s="37">
        <v>0</v>
      </c>
      <c r="D877" s="37">
        <v>0</v>
      </c>
      <c r="E877" s="37">
        <v>0</v>
      </c>
      <c r="F877" s="37">
        <v>0</v>
      </c>
      <c r="G877" s="37">
        <v>0</v>
      </c>
      <c r="H877" s="37">
        <v>0</v>
      </c>
      <c r="I877" s="37">
        <v>0</v>
      </c>
      <c r="J877" s="37">
        <v>0</v>
      </c>
      <c r="K877" s="37">
        <v>0</v>
      </c>
      <c r="L877" s="37">
        <v>0</v>
      </c>
      <c r="M877" s="37">
        <v>0</v>
      </c>
      <c r="N877" s="37">
        <v>0</v>
      </c>
      <c r="O877" s="37">
        <v>0</v>
      </c>
      <c r="P877" s="37">
        <v>0</v>
      </c>
      <c r="Q877" s="37">
        <v>0</v>
      </c>
      <c r="R877" s="37">
        <v>0</v>
      </c>
      <c r="S877" s="37">
        <v>0</v>
      </c>
    </row>
    <row r="878" spans="2:19">
      <c r="B878" s="6">
        <v>2002</v>
      </c>
      <c r="C878" s="37">
        <v>0</v>
      </c>
      <c r="D878" s="37">
        <v>0</v>
      </c>
      <c r="E878" s="37">
        <v>0</v>
      </c>
      <c r="F878" s="37">
        <v>0</v>
      </c>
      <c r="G878" s="37">
        <v>0</v>
      </c>
      <c r="H878" s="37">
        <v>0</v>
      </c>
      <c r="I878" s="37">
        <v>0</v>
      </c>
      <c r="J878" s="37">
        <v>0</v>
      </c>
      <c r="K878" s="37">
        <v>0</v>
      </c>
      <c r="L878" s="37">
        <v>0</v>
      </c>
      <c r="M878" s="37">
        <v>0</v>
      </c>
      <c r="N878" s="37">
        <v>0</v>
      </c>
      <c r="O878" s="37">
        <v>0</v>
      </c>
      <c r="P878" s="37">
        <v>0</v>
      </c>
      <c r="Q878" s="37">
        <v>0</v>
      </c>
      <c r="R878" s="37">
        <v>0</v>
      </c>
      <c r="S878" s="37">
        <v>0</v>
      </c>
    </row>
    <row r="879" spans="2:19">
      <c r="B879" s="6">
        <v>2001</v>
      </c>
      <c r="C879" s="37">
        <v>0</v>
      </c>
      <c r="D879" s="37">
        <v>0</v>
      </c>
      <c r="E879" s="37">
        <v>0</v>
      </c>
      <c r="F879" s="37">
        <v>0</v>
      </c>
      <c r="G879" s="37">
        <v>0</v>
      </c>
      <c r="H879" s="37">
        <v>0</v>
      </c>
      <c r="I879" s="37">
        <v>0</v>
      </c>
      <c r="J879" s="37">
        <v>0</v>
      </c>
      <c r="K879" s="37">
        <v>0</v>
      </c>
      <c r="L879" s="37">
        <v>0</v>
      </c>
      <c r="M879" s="37">
        <v>0</v>
      </c>
      <c r="N879" s="37">
        <v>0</v>
      </c>
      <c r="O879" s="37">
        <v>0</v>
      </c>
      <c r="P879" s="37">
        <v>0</v>
      </c>
      <c r="Q879" s="37">
        <v>0</v>
      </c>
      <c r="R879" s="37">
        <v>0</v>
      </c>
      <c r="S879" s="37">
        <v>0</v>
      </c>
    </row>
    <row r="880" spans="2:19">
      <c r="B880" s="6">
        <v>2000</v>
      </c>
      <c r="C880" s="37">
        <v>0</v>
      </c>
      <c r="D880" s="37">
        <v>0</v>
      </c>
      <c r="E880" s="37">
        <v>0</v>
      </c>
      <c r="F880" s="37">
        <v>0</v>
      </c>
      <c r="G880" s="37">
        <v>0</v>
      </c>
      <c r="H880" s="37">
        <v>0</v>
      </c>
      <c r="I880" s="37">
        <v>0</v>
      </c>
      <c r="J880" s="37">
        <v>0</v>
      </c>
      <c r="K880" s="37">
        <v>0</v>
      </c>
      <c r="L880" s="37">
        <v>0</v>
      </c>
      <c r="M880" s="37">
        <v>0</v>
      </c>
      <c r="N880" s="37">
        <v>0</v>
      </c>
      <c r="O880" s="37">
        <v>0</v>
      </c>
      <c r="P880" s="37">
        <v>0</v>
      </c>
      <c r="Q880" s="37">
        <v>0</v>
      </c>
      <c r="R880" s="37">
        <v>0</v>
      </c>
      <c r="S880" s="37">
        <v>0</v>
      </c>
    </row>
    <row r="881" spans="2:19">
      <c r="B881" s="6">
        <v>1999</v>
      </c>
      <c r="C881" s="37">
        <v>0</v>
      </c>
      <c r="D881" s="37">
        <v>0</v>
      </c>
      <c r="E881" s="37">
        <v>0</v>
      </c>
      <c r="F881" s="37">
        <v>0</v>
      </c>
      <c r="G881" s="37">
        <v>0</v>
      </c>
      <c r="H881" s="37">
        <v>0</v>
      </c>
      <c r="I881" s="37">
        <v>0</v>
      </c>
      <c r="J881" s="37">
        <v>0</v>
      </c>
      <c r="K881" s="37">
        <v>0</v>
      </c>
      <c r="L881" s="37">
        <v>0</v>
      </c>
      <c r="M881" s="37">
        <v>0</v>
      </c>
      <c r="N881" s="37">
        <v>0</v>
      </c>
      <c r="O881" s="37">
        <v>0</v>
      </c>
      <c r="P881" s="37">
        <v>0</v>
      </c>
      <c r="Q881" s="37">
        <v>0</v>
      </c>
      <c r="R881" s="37">
        <v>0</v>
      </c>
      <c r="S881" s="37">
        <v>0</v>
      </c>
    </row>
    <row r="882" spans="2:19">
      <c r="B882" s="6">
        <v>1998</v>
      </c>
      <c r="C882" s="37">
        <v>0</v>
      </c>
      <c r="D882" s="37">
        <v>0</v>
      </c>
      <c r="E882" s="37">
        <v>0</v>
      </c>
      <c r="F882" s="37">
        <v>0</v>
      </c>
      <c r="G882" s="37">
        <v>0</v>
      </c>
      <c r="H882" s="37">
        <v>0</v>
      </c>
      <c r="I882" s="37">
        <v>0</v>
      </c>
      <c r="J882" s="37">
        <v>0</v>
      </c>
      <c r="K882" s="37">
        <v>0</v>
      </c>
      <c r="L882" s="37">
        <v>0</v>
      </c>
      <c r="M882" s="37">
        <v>0</v>
      </c>
      <c r="N882" s="37">
        <v>0</v>
      </c>
      <c r="O882" s="37">
        <v>0</v>
      </c>
      <c r="P882" s="37">
        <v>0</v>
      </c>
      <c r="Q882" s="37">
        <v>0</v>
      </c>
      <c r="R882" s="37">
        <v>0</v>
      </c>
      <c r="S882" s="37">
        <v>0</v>
      </c>
    </row>
    <row r="883" spans="2:19">
      <c r="B883" s="6">
        <v>1997</v>
      </c>
      <c r="C883" s="37">
        <v>0</v>
      </c>
      <c r="D883" s="37">
        <v>0</v>
      </c>
      <c r="E883" s="37">
        <v>0</v>
      </c>
      <c r="F883" s="37">
        <v>0</v>
      </c>
      <c r="G883" s="37">
        <v>0</v>
      </c>
      <c r="H883" s="37">
        <v>0</v>
      </c>
      <c r="I883" s="37">
        <v>0</v>
      </c>
      <c r="J883" s="37">
        <v>0</v>
      </c>
      <c r="K883" s="37">
        <v>0</v>
      </c>
      <c r="L883" s="37">
        <v>0</v>
      </c>
      <c r="M883" s="37">
        <v>0</v>
      </c>
      <c r="N883" s="37">
        <v>0</v>
      </c>
      <c r="O883" s="37">
        <v>0</v>
      </c>
      <c r="P883" s="37">
        <v>0</v>
      </c>
      <c r="Q883" s="37">
        <v>0</v>
      </c>
      <c r="R883" s="37">
        <v>0</v>
      </c>
      <c r="S883" s="37">
        <v>0</v>
      </c>
    </row>
    <row r="884" spans="2:19">
      <c r="B884" s="6">
        <v>1996</v>
      </c>
      <c r="C884" s="37">
        <v>0</v>
      </c>
      <c r="D884" s="37">
        <v>0</v>
      </c>
      <c r="E884" s="37">
        <v>0</v>
      </c>
      <c r="F884" s="37">
        <v>0</v>
      </c>
      <c r="G884" s="37">
        <v>0</v>
      </c>
      <c r="H884" s="37">
        <v>0</v>
      </c>
      <c r="I884" s="37">
        <v>0</v>
      </c>
      <c r="J884" s="37">
        <v>0</v>
      </c>
      <c r="K884" s="37">
        <v>0</v>
      </c>
      <c r="L884" s="37">
        <v>0</v>
      </c>
      <c r="M884" s="37">
        <v>0</v>
      </c>
      <c r="N884" s="37">
        <v>0</v>
      </c>
      <c r="O884" s="37">
        <v>0</v>
      </c>
      <c r="P884" s="37">
        <v>0</v>
      </c>
      <c r="Q884" s="37">
        <v>0</v>
      </c>
      <c r="R884" s="37">
        <v>0</v>
      </c>
      <c r="S884" s="37">
        <v>0</v>
      </c>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2:19">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5" t="s">
        <v>16</v>
      </c>
      <c r="B951" s="7" t="s">
        <v>10</v>
      </c>
      <c r="C951" s="8">
        <f>SUM(C874:C950)</f>
        <v>65253.759999999995</v>
      </c>
      <c r="D951" s="8">
        <f>SUM(D873:D950)</f>
        <v>80029.22</v>
      </c>
      <c r="E951" s="8">
        <f>SUM(E872:E950)</f>
        <v>87384.98</v>
      </c>
      <c r="F951" s="8">
        <f>SUM(F871:F950)</f>
        <v>192472.89999999997</v>
      </c>
      <c r="G951" s="8">
        <f>SUM(G870:G950)</f>
        <v>202162.95</v>
      </c>
      <c r="H951" s="8">
        <f>SUM(H864:H950)</f>
        <v>541484.52</v>
      </c>
      <c r="I951" s="8">
        <f>SUM(I864:I950)</f>
        <v>590122.17000000004</v>
      </c>
      <c r="J951" s="8">
        <f t="shared" ref="J951" si="15">SUM(J864:J950)</f>
        <v>615964.09000000008</v>
      </c>
      <c r="K951" s="8">
        <f>SUM(K864:K950)</f>
        <v>655265.77</v>
      </c>
      <c r="L951" s="8">
        <f t="shared" ref="L951" si="16">SUM(L864:L950)</f>
        <v>679949.69000000006</v>
      </c>
      <c r="M951" s="8">
        <f>SUM(M864:M950)</f>
        <v>679949.69000000006</v>
      </c>
      <c r="N951" s="11">
        <f>SUM(N859:N950)</f>
        <v>694762.17</v>
      </c>
      <c r="O951" s="11">
        <f>SUM(O859:O950)</f>
        <v>695731.98</v>
      </c>
      <c r="P951" s="11">
        <f>SUM(P859:P950)</f>
        <v>726404.9800000001</v>
      </c>
      <c r="Q951" s="11">
        <f>SUM(Q859:Q950)</f>
        <v>726404.9800000001</v>
      </c>
      <c r="R951" s="11">
        <f>SUM(R858:R950)</f>
        <v>726404.9800000001</v>
      </c>
      <c r="S951" s="11">
        <f>SUM(S858:S950)</f>
        <v>748296.78000000014</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0</v>
      </c>
    </row>
    <row r="954" spans="1:19">
      <c r="A954" s="38"/>
      <c r="B954" s="6">
        <v>2021</v>
      </c>
      <c r="C954" s="36"/>
      <c r="D954" s="36"/>
      <c r="E954" s="36"/>
      <c r="F954" s="36"/>
      <c r="G954" s="36"/>
      <c r="H954" s="36"/>
      <c r="I954" s="36"/>
      <c r="J954" s="36"/>
      <c r="K954" s="36"/>
      <c r="L954" s="36"/>
      <c r="M954" s="36"/>
      <c r="N954" s="36"/>
      <c r="O954" s="36"/>
      <c r="P954" s="36"/>
      <c r="Q954" s="36"/>
      <c r="R954" s="37">
        <v>19562.68</v>
      </c>
      <c r="S954" s="37">
        <v>19562.68</v>
      </c>
    </row>
    <row r="955" spans="1:19">
      <c r="B955" s="6">
        <v>2020</v>
      </c>
      <c r="C955" s="36"/>
      <c r="D955" s="36"/>
      <c r="E955" s="36"/>
      <c r="F955" s="36"/>
      <c r="G955" s="36"/>
      <c r="H955" s="36"/>
      <c r="I955" s="36"/>
      <c r="J955" s="36"/>
      <c r="K955" s="36"/>
      <c r="L955" s="36"/>
      <c r="M955" s="36"/>
      <c r="N955" s="36"/>
      <c r="O955" s="36"/>
      <c r="P955" s="36"/>
      <c r="Q955" s="37">
        <v>1875.06</v>
      </c>
      <c r="R955" s="37">
        <v>1875.06</v>
      </c>
      <c r="S955" s="37">
        <v>1875.06</v>
      </c>
    </row>
    <row r="956" spans="1:19">
      <c r="A956" s="40"/>
      <c r="B956" s="6">
        <v>2019</v>
      </c>
      <c r="C956" s="36"/>
      <c r="D956" s="36"/>
      <c r="E956" s="36"/>
      <c r="F956" s="36"/>
      <c r="G956" s="36"/>
      <c r="H956" s="36"/>
      <c r="I956" s="36"/>
      <c r="J956" s="36"/>
      <c r="K956" s="36"/>
      <c r="L956" s="36"/>
      <c r="M956" s="36"/>
      <c r="N956" s="36"/>
      <c r="O956" s="36"/>
      <c r="P956" s="37">
        <v>5700.99</v>
      </c>
      <c r="Q956" s="37">
        <v>5700.99</v>
      </c>
      <c r="R956" s="37">
        <v>5700.99</v>
      </c>
      <c r="S956" s="37">
        <v>5700.99</v>
      </c>
    </row>
    <row r="957" spans="1:19">
      <c r="A957" s="40"/>
      <c r="B957" s="6">
        <v>2018</v>
      </c>
      <c r="C957" s="36"/>
      <c r="D957" s="36"/>
      <c r="E957" s="36"/>
      <c r="F957" s="36"/>
      <c r="G957" s="36"/>
      <c r="H957" s="36"/>
      <c r="I957" s="36"/>
      <c r="J957" s="36"/>
      <c r="K957" s="36"/>
      <c r="L957" s="36"/>
      <c r="M957" s="36"/>
      <c r="N957" s="36"/>
      <c r="O957" s="37">
        <v>19806.48</v>
      </c>
      <c r="P957" s="37">
        <v>19806.48</v>
      </c>
      <c r="Q957" s="37">
        <v>19806.48</v>
      </c>
      <c r="R957" s="37">
        <v>19806.48</v>
      </c>
      <c r="S957" s="37">
        <v>19806.48</v>
      </c>
    </row>
    <row r="958" spans="1:19">
      <c r="A958" s="40"/>
      <c r="B958" s="6">
        <v>2017</v>
      </c>
      <c r="C958" s="36"/>
      <c r="D958" s="36"/>
      <c r="E958" s="36"/>
      <c r="F958" s="36"/>
      <c r="G958" s="36"/>
      <c r="H958" s="36"/>
      <c r="I958" s="36"/>
      <c r="J958" s="36"/>
      <c r="K958" s="36"/>
      <c r="L958" s="36"/>
      <c r="M958" s="36"/>
      <c r="N958" s="37">
        <v>860.5</v>
      </c>
      <c r="O958" s="37">
        <v>860.5</v>
      </c>
      <c r="P958" s="37">
        <v>860.5</v>
      </c>
      <c r="Q958" s="37">
        <v>860.5</v>
      </c>
      <c r="R958" s="37">
        <v>860.5</v>
      </c>
      <c r="S958" s="37">
        <v>860.5</v>
      </c>
    </row>
    <row r="959" spans="1:19">
      <c r="B959" s="6">
        <v>2016</v>
      </c>
      <c r="C959" s="36"/>
      <c r="D959" s="36"/>
      <c r="E959" s="36"/>
      <c r="F959" s="36"/>
      <c r="G959" s="36"/>
      <c r="H959" s="36"/>
      <c r="I959" s="36"/>
      <c r="J959" s="36"/>
      <c r="K959" s="36"/>
      <c r="L959" s="36"/>
      <c r="M959" s="37">
        <v>223131.12000000002</v>
      </c>
      <c r="N959" s="37">
        <v>223131.12000000002</v>
      </c>
      <c r="O959" s="37">
        <v>223131.12000000002</v>
      </c>
      <c r="P959" s="37">
        <v>223131.12000000002</v>
      </c>
      <c r="Q959" s="37">
        <v>223131.12000000002</v>
      </c>
      <c r="R959" s="37">
        <v>223131.12000000002</v>
      </c>
      <c r="S959" s="37">
        <v>223131.12000000002</v>
      </c>
    </row>
    <row r="960" spans="1:19">
      <c r="B960" s="6">
        <v>2015</v>
      </c>
      <c r="C960" s="36"/>
      <c r="D960" s="36"/>
      <c r="E960" s="36"/>
      <c r="F960" s="36"/>
      <c r="G960" s="36"/>
      <c r="H960" s="36"/>
      <c r="I960" s="36"/>
      <c r="J960" s="36"/>
      <c r="K960" s="36"/>
      <c r="L960" s="37">
        <v>157273.84000000003</v>
      </c>
      <c r="M960" s="37">
        <v>157273.84000000003</v>
      </c>
      <c r="N960" s="37">
        <v>157273.84000000003</v>
      </c>
      <c r="O960" s="37">
        <v>157273.84000000003</v>
      </c>
      <c r="P960" s="37">
        <v>157273.84000000003</v>
      </c>
      <c r="Q960" s="37">
        <v>157273.84000000003</v>
      </c>
      <c r="R960" s="37">
        <v>157273.84000000003</v>
      </c>
      <c r="S960" s="37">
        <v>157273.84000000003</v>
      </c>
    </row>
    <row r="961" spans="2:19">
      <c r="B961" s="6">
        <v>2014</v>
      </c>
      <c r="C961" s="36"/>
      <c r="D961" s="36"/>
      <c r="E961" s="36"/>
      <c r="F961" s="36"/>
      <c r="G961" s="36"/>
      <c r="H961" s="36"/>
      <c r="I961" s="36"/>
      <c r="J961" s="36"/>
      <c r="K961" s="37">
        <v>38908.479999999996</v>
      </c>
      <c r="L961" s="37">
        <v>38908.479999999996</v>
      </c>
      <c r="M961" s="37">
        <v>38908.479999999996</v>
      </c>
      <c r="N961" s="37">
        <v>38908.479999999996</v>
      </c>
      <c r="O961" s="37">
        <v>38908.479999999996</v>
      </c>
      <c r="P961" s="37">
        <v>38908.479999999996</v>
      </c>
      <c r="Q961" s="37">
        <v>38908.479999999996</v>
      </c>
      <c r="R961" s="37">
        <v>38908.479999999996</v>
      </c>
      <c r="S961" s="37">
        <v>38908.479999999996</v>
      </c>
    </row>
    <row r="962" spans="2:19">
      <c r="B962" s="6">
        <v>2013</v>
      </c>
      <c r="C962" s="36"/>
      <c r="D962" s="36"/>
      <c r="E962" s="36"/>
      <c r="F962" s="36"/>
      <c r="G962" s="36"/>
      <c r="H962" s="36"/>
      <c r="I962" s="36"/>
      <c r="J962" s="37">
        <v>167988.99000000002</v>
      </c>
      <c r="K962" s="37">
        <v>167988.99000000002</v>
      </c>
      <c r="L962" s="37">
        <v>167988.99000000002</v>
      </c>
      <c r="M962" s="37">
        <v>167988.99000000002</v>
      </c>
      <c r="N962" s="37">
        <v>167988.99000000002</v>
      </c>
      <c r="O962" s="37">
        <v>167988.99000000002</v>
      </c>
      <c r="P962" s="37">
        <v>167988.99000000002</v>
      </c>
      <c r="Q962" s="37">
        <v>167988.99000000002</v>
      </c>
      <c r="R962" s="37">
        <v>167988.99000000002</v>
      </c>
      <c r="S962" s="37">
        <v>167988.99000000002</v>
      </c>
    </row>
    <row r="963" spans="2:19">
      <c r="B963" s="6">
        <v>2012</v>
      </c>
      <c r="C963" s="36"/>
      <c r="D963" s="36"/>
      <c r="E963" s="36"/>
      <c r="F963" s="36"/>
      <c r="G963" s="36"/>
      <c r="H963" s="36"/>
      <c r="I963" s="37">
        <v>37498.620000000003</v>
      </c>
      <c r="J963" s="37">
        <v>37498.620000000003</v>
      </c>
      <c r="K963" s="37">
        <v>37498.620000000003</v>
      </c>
      <c r="L963" s="37">
        <v>37498.620000000003</v>
      </c>
      <c r="M963" s="37">
        <v>37498.620000000003</v>
      </c>
      <c r="N963" s="37">
        <v>37498.620000000003</v>
      </c>
      <c r="O963" s="37">
        <v>37498.620000000003</v>
      </c>
      <c r="P963" s="37">
        <v>37498.620000000003</v>
      </c>
      <c r="Q963" s="37">
        <v>37498.620000000003</v>
      </c>
      <c r="R963" s="37">
        <v>37498.620000000003</v>
      </c>
      <c r="S963" s="37">
        <v>37498.620000000003</v>
      </c>
    </row>
    <row r="964" spans="2:19">
      <c r="B964" s="6">
        <v>2011</v>
      </c>
      <c r="C964" s="36"/>
      <c r="D964" s="36"/>
      <c r="E964" s="36"/>
      <c r="F964" s="36"/>
      <c r="G964" s="36"/>
      <c r="H964" s="37">
        <v>186820.86</v>
      </c>
      <c r="I964" s="37">
        <v>186820.86</v>
      </c>
      <c r="J964" s="37">
        <v>186820.86</v>
      </c>
      <c r="K964" s="37">
        <v>186820.86</v>
      </c>
      <c r="L964" s="37">
        <v>186820.86</v>
      </c>
      <c r="M964" s="37">
        <v>186820.86</v>
      </c>
      <c r="N964" s="37">
        <v>186820.86</v>
      </c>
      <c r="O964" s="37">
        <v>186820.86</v>
      </c>
      <c r="P964" s="37">
        <v>186820.86</v>
      </c>
      <c r="Q964" s="37">
        <v>186820.86</v>
      </c>
      <c r="R964" s="37">
        <v>186820.86</v>
      </c>
      <c r="S964" s="37">
        <v>186820.86</v>
      </c>
    </row>
    <row r="965" spans="2:19">
      <c r="B965" s="6">
        <v>2010</v>
      </c>
      <c r="C965" s="36"/>
      <c r="D965" s="36"/>
      <c r="E965" s="36"/>
      <c r="F965" s="36"/>
      <c r="G965" s="37">
        <v>44161.09</v>
      </c>
      <c r="H965" s="37">
        <v>44161.09</v>
      </c>
      <c r="I965" s="37">
        <v>44161.09</v>
      </c>
      <c r="J965" s="37">
        <v>44161.09</v>
      </c>
      <c r="K965" s="37">
        <v>44161.09</v>
      </c>
      <c r="L965" s="37">
        <v>44161.09</v>
      </c>
      <c r="M965" s="37">
        <v>44161.09</v>
      </c>
      <c r="N965" s="37">
        <v>44161.09</v>
      </c>
      <c r="O965" s="37">
        <v>44161.09</v>
      </c>
      <c r="P965" s="37">
        <v>44161.09</v>
      </c>
      <c r="Q965" s="37">
        <v>44161.09</v>
      </c>
      <c r="R965" s="37">
        <v>44161.09</v>
      </c>
      <c r="S965" s="37">
        <v>44161.09</v>
      </c>
    </row>
    <row r="966" spans="2:19">
      <c r="B966" s="6">
        <v>2009</v>
      </c>
      <c r="C966" s="36"/>
      <c r="D966" s="36"/>
      <c r="E966" s="36"/>
      <c r="F966" s="37">
        <v>21951.29</v>
      </c>
      <c r="G966" s="37">
        <v>21951.29</v>
      </c>
      <c r="H966" s="37">
        <v>21951.29</v>
      </c>
      <c r="I966" s="37">
        <v>21951.29</v>
      </c>
      <c r="J966" s="37">
        <v>21951.29</v>
      </c>
      <c r="K966" s="37">
        <v>21951.29</v>
      </c>
      <c r="L966" s="37">
        <v>21951.29</v>
      </c>
      <c r="M966" s="37">
        <v>21951.29</v>
      </c>
      <c r="N966" s="37">
        <v>21951.29</v>
      </c>
      <c r="O966" s="37">
        <v>21951.29</v>
      </c>
      <c r="P966" s="37">
        <v>21951.29</v>
      </c>
      <c r="Q966" s="37">
        <v>21951.29</v>
      </c>
      <c r="R966" s="37">
        <v>21951.29</v>
      </c>
      <c r="S966" s="37">
        <v>21951.29</v>
      </c>
    </row>
    <row r="967" spans="2:19">
      <c r="B967" s="6">
        <v>2008</v>
      </c>
      <c r="C967" s="36"/>
      <c r="D967" s="36"/>
      <c r="E967" s="37">
        <v>0</v>
      </c>
      <c r="F967" s="37">
        <v>0</v>
      </c>
      <c r="G967" s="37">
        <v>0</v>
      </c>
      <c r="H967" s="37">
        <v>0</v>
      </c>
      <c r="I967" s="37">
        <v>0</v>
      </c>
      <c r="J967" s="37">
        <v>0</v>
      </c>
      <c r="K967" s="37">
        <v>0</v>
      </c>
      <c r="L967" s="37">
        <v>0</v>
      </c>
      <c r="M967" s="37">
        <v>0</v>
      </c>
      <c r="N967" s="37">
        <v>0</v>
      </c>
      <c r="O967" s="37">
        <v>0</v>
      </c>
      <c r="P967" s="37">
        <v>0</v>
      </c>
      <c r="Q967" s="37">
        <v>0</v>
      </c>
      <c r="R967" s="37">
        <v>0</v>
      </c>
      <c r="S967" s="37">
        <v>0</v>
      </c>
    </row>
    <row r="968" spans="2:19">
      <c r="B968" s="6">
        <v>2007</v>
      </c>
      <c r="C968" s="36"/>
      <c r="D968" s="37">
        <v>0</v>
      </c>
      <c r="E968" s="37">
        <v>0</v>
      </c>
      <c r="F968" s="37">
        <v>0</v>
      </c>
      <c r="G968" s="37">
        <v>0</v>
      </c>
      <c r="H968" s="37">
        <v>0</v>
      </c>
      <c r="I968" s="37">
        <v>0</v>
      </c>
      <c r="J968" s="37">
        <v>0</v>
      </c>
      <c r="K968" s="37">
        <v>0</v>
      </c>
      <c r="L968" s="37">
        <v>0</v>
      </c>
      <c r="M968" s="37">
        <v>0</v>
      </c>
      <c r="N968" s="37">
        <v>0</v>
      </c>
      <c r="O968" s="37">
        <v>0</v>
      </c>
      <c r="P968" s="37">
        <v>0</v>
      </c>
      <c r="Q968" s="37">
        <v>0</v>
      </c>
      <c r="R968" s="37">
        <v>0</v>
      </c>
      <c r="S968" s="37">
        <v>0</v>
      </c>
    </row>
    <row r="969" spans="2:19">
      <c r="B969" s="6">
        <v>2006</v>
      </c>
      <c r="C969" s="37">
        <v>33852.21</v>
      </c>
      <c r="D969" s="37">
        <v>33852.21</v>
      </c>
      <c r="E969" s="37">
        <v>33852.21</v>
      </c>
      <c r="F969" s="37">
        <v>33852.21</v>
      </c>
      <c r="G969" s="37">
        <v>33852.21</v>
      </c>
      <c r="H969" s="37">
        <v>33852.21</v>
      </c>
      <c r="I969" s="37">
        <v>33852.21</v>
      </c>
      <c r="J969" s="37">
        <v>33852.21</v>
      </c>
      <c r="K969" s="37">
        <v>33852.21</v>
      </c>
      <c r="L969" s="37">
        <v>33852.21</v>
      </c>
      <c r="M969" s="37">
        <v>33852.21</v>
      </c>
      <c r="N969" s="37">
        <v>33852.21</v>
      </c>
      <c r="O969" s="37">
        <v>33852.21</v>
      </c>
      <c r="P969" s="37">
        <v>33852.21</v>
      </c>
      <c r="Q969" s="37">
        <v>33852.21</v>
      </c>
      <c r="R969" s="37">
        <v>33852.21</v>
      </c>
      <c r="S969" s="37">
        <v>33852.21</v>
      </c>
    </row>
    <row r="970" spans="2:19">
      <c r="B970" s="6">
        <v>2005</v>
      </c>
      <c r="C970" s="37">
        <v>35134.379999999997</v>
      </c>
      <c r="D970" s="37">
        <v>35134.379999999997</v>
      </c>
      <c r="E970" s="37">
        <v>35134.379999999997</v>
      </c>
      <c r="F970" s="37">
        <v>35134.379999999997</v>
      </c>
      <c r="G970" s="37">
        <v>23482.22</v>
      </c>
      <c r="H970" s="37">
        <v>23482.22</v>
      </c>
      <c r="I970" s="37">
        <v>23482.22</v>
      </c>
      <c r="J970" s="37">
        <v>23482.22</v>
      </c>
      <c r="K970" s="37">
        <v>23482.22</v>
      </c>
      <c r="L970" s="37">
        <v>23482.22</v>
      </c>
      <c r="M970" s="37">
        <v>11741.12</v>
      </c>
      <c r="N970" s="37">
        <v>11741.12</v>
      </c>
      <c r="O970" s="37">
        <v>11741.12</v>
      </c>
      <c r="P970" s="37">
        <v>11741.12</v>
      </c>
      <c r="Q970" s="37">
        <v>11741.12</v>
      </c>
      <c r="R970" s="37">
        <v>11741.12</v>
      </c>
      <c r="S970" s="37">
        <v>11741.12</v>
      </c>
    </row>
    <row r="971" spans="2:19">
      <c r="B971" s="6">
        <v>2004</v>
      </c>
      <c r="C971" s="37">
        <v>2579.85</v>
      </c>
      <c r="D971" s="37">
        <v>2579.85</v>
      </c>
      <c r="E971" s="37">
        <v>2579.85</v>
      </c>
      <c r="F971" s="37">
        <v>2579.85</v>
      </c>
      <c r="G971" s="37">
        <v>2579.85</v>
      </c>
      <c r="H971" s="37">
        <v>2579.85</v>
      </c>
      <c r="I971" s="37">
        <v>2579.85</v>
      </c>
      <c r="J971" s="37">
        <v>2579.85</v>
      </c>
      <c r="K971" s="37">
        <v>2579.85</v>
      </c>
      <c r="L971" s="37">
        <v>2579.85</v>
      </c>
      <c r="M971" s="37">
        <v>2579.85</v>
      </c>
      <c r="N971" s="37">
        <v>2579.85</v>
      </c>
      <c r="O971" s="37">
        <v>2579.85</v>
      </c>
      <c r="P971" s="37">
        <v>2579.85</v>
      </c>
      <c r="Q971" s="37">
        <v>2579.85</v>
      </c>
      <c r="R971" s="37">
        <v>2579.85</v>
      </c>
      <c r="S971" s="37">
        <v>2579.85</v>
      </c>
    </row>
    <row r="972" spans="2:19">
      <c r="B972" s="6">
        <v>2003</v>
      </c>
      <c r="C972" s="37">
        <v>22703.8</v>
      </c>
      <c r="D972" s="37">
        <v>22703.8</v>
      </c>
      <c r="E972" s="37">
        <v>22703.8</v>
      </c>
      <c r="F972" s="37">
        <v>22703.8</v>
      </c>
      <c r="G972" s="37">
        <v>22703.8</v>
      </c>
      <c r="H972" s="37">
        <v>22703.8</v>
      </c>
      <c r="I972" s="37">
        <v>22703.8</v>
      </c>
      <c r="J972" s="37">
        <v>0</v>
      </c>
      <c r="K972" s="37">
        <v>0</v>
      </c>
      <c r="L972" s="37">
        <v>0</v>
      </c>
      <c r="M972" s="37">
        <v>0</v>
      </c>
      <c r="N972" s="37">
        <v>0</v>
      </c>
      <c r="O972" s="37">
        <v>0</v>
      </c>
      <c r="P972" s="37">
        <v>0</v>
      </c>
      <c r="Q972" s="37">
        <v>0</v>
      </c>
      <c r="R972" s="37">
        <v>0</v>
      </c>
      <c r="S972" s="37">
        <v>0</v>
      </c>
    </row>
    <row r="973" spans="2:19">
      <c r="B973" s="6">
        <v>2002</v>
      </c>
      <c r="C973" s="37">
        <v>39105.51</v>
      </c>
      <c r="D973" s="37">
        <v>39105.51</v>
      </c>
      <c r="E973" s="37">
        <v>39105.51</v>
      </c>
      <c r="F973" s="37">
        <v>39105.51</v>
      </c>
      <c r="G973" s="37">
        <v>39105.51</v>
      </c>
      <c r="H973" s="37">
        <v>39105.51</v>
      </c>
      <c r="I973" s="37">
        <v>39105.51</v>
      </c>
      <c r="J973" s="37">
        <v>19457.5</v>
      </c>
      <c r="K973" s="37">
        <v>19457.5</v>
      </c>
      <c r="L973" s="37">
        <v>19457.5</v>
      </c>
      <c r="M973" s="37">
        <v>19457.5</v>
      </c>
      <c r="N973" s="37">
        <v>19457.5</v>
      </c>
      <c r="O973" s="37">
        <v>19457.5</v>
      </c>
      <c r="P973" s="37">
        <v>19457.5</v>
      </c>
      <c r="Q973" s="37">
        <v>19457.5</v>
      </c>
      <c r="R973" s="37">
        <v>19457.5</v>
      </c>
      <c r="S973" s="37">
        <v>19457.5</v>
      </c>
    </row>
    <row r="974" spans="2:19">
      <c r="B974" s="6">
        <v>2001</v>
      </c>
      <c r="C974" s="37">
        <v>0</v>
      </c>
      <c r="D974" s="37">
        <v>0</v>
      </c>
      <c r="E974" s="37">
        <v>0</v>
      </c>
      <c r="F974" s="37">
        <v>0</v>
      </c>
      <c r="G974" s="37">
        <v>0</v>
      </c>
      <c r="H974" s="37">
        <v>0</v>
      </c>
      <c r="I974" s="37">
        <v>0</v>
      </c>
      <c r="J974" s="37">
        <v>0</v>
      </c>
      <c r="K974" s="37">
        <v>0</v>
      </c>
      <c r="L974" s="37">
        <v>0</v>
      </c>
      <c r="M974" s="37">
        <v>0</v>
      </c>
      <c r="N974" s="37">
        <v>0</v>
      </c>
      <c r="O974" s="37">
        <v>0</v>
      </c>
      <c r="P974" s="37">
        <v>0</v>
      </c>
      <c r="Q974" s="37">
        <v>0</v>
      </c>
      <c r="R974" s="37">
        <v>0</v>
      </c>
      <c r="S974" s="37">
        <v>0</v>
      </c>
    </row>
    <row r="975" spans="2:19">
      <c r="B975" s="6">
        <v>2000</v>
      </c>
      <c r="C975" s="37">
        <v>0</v>
      </c>
      <c r="D975" s="37">
        <v>0</v>
      </c>
      <c r="E975" s="37">
        <v>0</v>
      </c>
      <c r="F975" s="37">
        <v>0</v>
      </c>
      <c r="G975" s="37">
        <v>0</v>
      </c>
      <c r="H975" s="37">
        <v>0</v>
      </c>
      <c r="I975" s="37">
        <v>0</v>
      </c>
      <c r="J975" s="37">
        <v>0</v>
      </c>
      <c r="K975" s="37">
        <v>0</v>
      </c>
      <c r="L975" s="37">
        <v>0</v>
      </c>
      <c r="M975" s="37">
        <v>0</v>
      </c>
      <c r="N975" s="37">
        <v>0</v>
      </c>
      <c r="O975" s="37">
        <v>0</v>
      </c>
      <c r="P975" s="37">
        <v>0</v>
      </c>
      <c r="Q975" s="37">
        <v>0</v>
      </c>
      <c r="R975" s="37">
        <v>0</v>
      </c>
      <c r="S975" s="37">
        <v>0</v>
      </c>
    </row>
    <row r="976" spans="2:19">
      <c r="B976" s="6">
        <v>1999</v>
      </c>
      <c r="C976" s="37">
        <v>0</v>
      </c>
      <c r="D976" s="37">
        <v>0</v>
      </c>
      <c r="E976" s="37">
        <v>0</v>
      </c>
      <c r="F976" s="37">
        <v>0</v>
      </c>
      <c r="G976" s="37">
        <v>0</v>
      </c>
      <c r="H976" s="37">
        <v>0</v>
      </c>
      <c r="I976" s="37">
        <v>0</v>
      </c>
      <c r="J976" s="37">
        <v>0</v>
      </c>
      <c r="K976" s="37">
        <v>0</v>
      </c>
      <c r="L976" s="37">
        <v>0</v>
      </c>
      <c r="M976" s="37">
        <v>0</v>
      </c>
      <c r="N976" s="37">
        <v>0</v>
      </c>
      <c r="O976" s="37">
        <v>0</v>
      </c>
      <c r="P976" s="37">
        <v>0</v>
      </c>
      <c r="Q976" s="37">
        <v>0</v>
      </c>
      <c r="R976" s="37">
        <v>0</v>
      </c>
      <c r="S976" s="37">
        <v>0</v>
      </c>
    </row>
    <row r="977" spans="2:19">
      <c r="B977" s="6">
        <v>1998</v>
      </c>
      <c r="C977" s="37">
        <v>0</v>
      </c>
      <c r="D977" s="37">
        <v>0</v>
      </c>
      <c r="E977" s="37">
        <v>0</v>
      </c>
      <c r="F977" s="37">
        <v>0</v>
      </c>
      <c r="G977" s="37">
        <v>0</v>
      </c>
      <c r="H977" s="37">
        <v>0</v>
      </c>
      <c r="I977" s="37">
        <v>0</v>
      </c>
      <c r="J977" s="37">
        <v>0</v>
      </c>
      <c r="K977" s="37">
        <v>0</v>
      </c>
      <c r="L977" s="37">
        <v>0</v>
      </c>
      <c r="M977" s="37">
        <v>0</v>
      </c>
      <c r="N977" s="37">
        <v>0</v>
      </c>
      <c r="O977" s="37">
        <v>0</v>
      </c>
      <c r="P977" s="37">
        <v>0</v>
      </c>
      <c r="Q977" s="37">
        <v>0</v>
      </c>
      <c r="R977" s="37">
        <v>0</v>
      </c>
      <c r="S977" s="37">
        <v>0</v>
      </c>
    </row>
    <row r="978" spans="2:19">
      <c r="B978" s="6">
        <v>1997</v>
      </c>
      <c r="C978" s="37">
        <v>0</v>
      </c>
      <c r="D978" s="37">
        <v>0</v>
      </c>
      <c r="E978" s="37">
        <v>0</v>
      </c>
      <c r="F978" s="37">
        <v>0</v>
      </c>
      <c r="G978" s="37">
        <v>0</v>
      </c>
      <c r="H978" s="37">
        <v>0</v>
      </c>
      <c r="I978" s="37">
        <v>0</v>
      </c>
      <c r="J978" s="37">
        <v>0</v>
      </c>
      <c r="K978" s="37">
        <v>0</v>
      </c>
      <c r="L978" s="37">
        <v>0</v>
      </c>
      <c r="M978" s="37">
        <v>0</v>
      </c>
      <c r="N978" s="37">
        <v>0</v>
      </c>
      <c r="O978" s="37">
        <v>0</v>
      </c>
      <c r="P978" s="37">
        <v>0</v>
      </c>
      <c r="Q978" s="37">
        <v>0</v>
      </c>
      <c r="R978" s="37">
        <v>0</v>
      </c>
      <c r="S978" s="37">
        <v>0</v>
      </c>
    </row>
    <row r="979" spans="2:19">
      <c r="B979" s="6">
        <v>1996</v>
      </c>
      <c r="C979" s="37">
        <v>0</v>
      </c>
      <c r="D979" s="37">
        <v>0</v>
      </c>
      <c r="E979" s="37">
        <v>0</v>
      </c>
      <c r="F979" s="37">
        <v>0</v>
      </c>
      <c r="G979" s="37">
        <v>0</v>
      </c>
      <c r="H979" s="37">
        <v>0</v>
      </c>
      <c r="I979" s="37">
        <v>0</v>
      </c>
      <c r="J979" s="37">
        <v>0</v>
      </c>
      <c r="K979" s="37">
        <v>0</v>
      </c>
      <c r="L979" s="37">
        <v>0</v>
      </c>
      <c r="M979" s="37">
        <v>0</v>
      </c>
      <c r="N979" s="37">
        <v>0</v>
      </c>
      <c r="O979" s="37">
        <v>0</v>
      </c>
      <c r="P979" s="37">
        <v>0</v>
      </c>
      <c r="Q979" s="37">
        <v>0</v>
      </c>
      <c r="R979" s="37">
        <v>0</v>
      </c>
      <c r="S979" s="37">
        <v>0</v>
      </c>
    </row>
    <row r="980" spans="2:19">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v>0</v>
      </c>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5" t="s">
        <v>17</v>
      </c>
      <c r="B1046" s="7" t="s">
        <v>10</v>
      </c>
      <c r="C1046" s="8">
        <f>SUM(C969:C1045)</f>
        <v>133375.75</v>
      </c>
      <c r="D1046" s="8">
        <f>SUM(D968:D1045)</f>
        <v>133375.75</v>
      </c>
      <c r="E1046" s="8">
        <f>SUM(E967:E1045)</f>
        <v>133375.75</v>
      </c>
      <c r="F1046" s="8">
        <f>SUM(F966:F1045)</f>
        <v>155327.04000000001</v>
      </c>
      <c r="G1046" s="8">
        <f>SUM(G965:G1045)</f>
        <v>187835.97</v>
      </c>
      <c r="H1046" s="8">
        <f>SUM(H959:H1045)</f>
        <v>374656.83</v>
      </c>
      <c r="I1046" s="8">
        <f>SUM(I959:I1045)</f>
        <v>412155.4499999999</v>
      </c>
      <c r="J1046" s="8">
        <f t="shared" ref="J1046" si="17">SUM(J959:J1045)</f>
        <v>537792.62999999989</v>
      </c>
      <c r="K1046" s="8">
        <f>SUM(K959:K1045)</f>
        <v>576701.11</v>
      </c>
      <c r="L1046" s="8">
        <f t="shared" ref="L1046" si="18">SUM(L959:L1045)</f>
        <v>733974.95</v>
      </c>
      <c r="M1046" s="8">
        <f>SUM(M959:M1045)</f>
        <v>945364.97</v>
      </c>
      <c r="N1046" s="11">
        <f>SUM(N954:N1045)</f>
        <v>946225.47</v>
      </c>
      <c r="O1046" s="11">
        <f>SUM(O954:O1045)</f>
        <v>966031.95</v>
      </c>
      <c r="P1046" s="11">
        <f>SUM(P954:P1045)</f>
        <v>971732.94</v>
      </c>
      <c r="Q1046" s="11">
        <f>SUM(Q954:Q1045)</f>
        <v>973608</v>
      </c>
      <c r="R1046" s="11">
        <f>SUM(R953:R1045)</f>
        <v>993170.67999999993</v>
      </c>
      <c r="S1046" s="11">
        <f>SUM(S953:S1045)</f>
        <v>993170.67999999993</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v>0</v>
      </c>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v>0</v>
      </c>
    </row>
    <row r="1170" spans="2:19">
      <c r="B1170" s="6">
        <v>1995</v>
      </c>
      <c r="C1170" s="37">
        <v>0</v>
      </c>
      <c r="D1170" s="37">
        <v>0</v>
      </c>
      <c r="E1170" s="37">
        <v>0</v>
      </c>
      <c r="F1170" s="37">
        <v>0</v>
      </c>
      <c r="G1170" s="37">
        <v>0</v>
      </c>
      <c r="H1170" s="37">
        <v>0</v>
      </c>
      <c r="I1170" s="37">
        <v>0</v>
      </c>
      <c r="J1170" s="37">
        <v>0</v>
      </c>
      <c r="K1170" s="37">
        <v>0</v>
      </c>
      <c r="L1170" s="37">
        <v>0</v>
      </c>
      <c r="M1170" s="37">
        <v>0</v>
      </c>
      <c r="N1170" s="37">
        <v>0</v>
      </c>
      <c r="O1170" s="37">
        <v>0</v>
      </c>
      <c r="P1170" s="37">
        <v>0</v>
      </c>
      <c r="Q1170" s="37">
        <v>0</v>
      </c>
      <c r="R1170" s="37">
        <v>0</v>
      </c>
      <c r="S1170" s="37">
        <v>0</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v>0</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v>0</v>
      </c>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v>0</v>
      </c>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v>0</v>
      </c>
    </row>
    <row r="1178" spans="2:19">
      <c r="B1178" s="6">
        <v>1987</v>
      </c>
      <c r="C1178" s="37">
        <v>27593.38</v>
      </c>
      <c r="D1178" s="37">
        <v>27593.38</v>
      </c>
      <c r="E1178" s="37">
        <v>27593.38</v>
      </c>
      <c r="F1178" s="37">
        <v>27593.38</v>
      </c>
      <c r="G1178" s="37">
        <v>27593.38</v>
      </c>
      <c r="H1178" s="37">
        <v>27593.38</v>
      </c>
      <c r="I1178" s="37">
        <v>27593.38</v>
      </c>
      <c r="J1178" s="37">
        <v>27593.38</v>
      </c>
      <c r="K1178" s="37">
        <v>27593.38</v>
      </c>
      <c r="L1178" s="37">
        <v>27593.38</v>
      </c>
      <c r="M1178" s="37">
        <v>27593.38</v>
      </c>
      <c r="N1178" s="37">
        <v>27593.38</v>
      </c>
      <c r="O1178" s="37">
        <v>27593.38</v>
      </c>
      <c r="P1178" s="37">
        <v>27593.38</v>
      </c>
      <c r="Q1178" s="37">
        <v>27593.38</v>
      </c>
      <c r="R1178" s="37">
        <v>27593.38</v>
      </c>
      <c r="S1178" s="37">
        <v>27593.38</v>
      </c>
    </row>
    <row r="1179" spans="2:19">
      <c r="B1179" s="6">
        <v>1986</v>
      </c>
      <c r="C1179" s="37">
        <v>0</v>
      </c>
      <c r="D1179" s="37">
        <v>0</v>
      </c>
      <c r="E1179" s="37">
        <v>0</v>
      </c>
      <c r="F1179" s="37">
        <v>0</v>
      </c>
      <c r="G1179" s="37">
        <v>0</v>
      </c>
      <c r="H1179" s="37">
        <v>0</v>
      </c>
      <c r="I1179" s="37">
        <v>0</v>
      </c>
      <c r="J1179" s="37">
        <v>0</v>
      </c>
      <c r="K1179" s="37">
        <v>0</v>
      </c>
      <c r="L1179" s="37">
        <v>0</v>
      </c>
      <c r="M1179" s="37">
        <v>0</v>
      </c>
      <c r="N1179" s="37">
        <v>0</v>
      </c>
      <c r="O1179" s="37">
        <v>0</v>
      </c>
      <c r="P1179" s="37">
        <v>0</v>
      </c>
      <c r="Q1179" s="37">
        <v>0</v>
      </c>
      <c r="R1179" s="37">
        <v>0</v>
      </c>
      <c r="S1179" s="37">
        <v>0</v>
      </c>
    </row>
    <row r="1180" spans="2:19">
      <c r="B1180" s="6">
        <v>1985</v>
      </c>
      <c r="C1180" s="37">
        <v>0</v>
      </c>
      <c r="D1180" s="37">
        <v>0</v>
      </c>
      <c r="E1180" s="37">
        <v>0</v>
      </c>
      <c r="F1180" s="37">
        <v>0</v>
      </c>
      <c r="G1180" s="37">
        <v>0</v>
      </c>
      <c r="H1180" s="37">
        <v>0</v>
      </c>
      <c r="I1180" s="37">
        <v>0</v>
      </c>
      <c r="J1180" s="37">
        <v>0</v>
      </c>
      <c r="K1180" s="37">
        <v>0</v>
      </c>
      <c r="L1180" s="37">
        <v>0</v>
      </c>
      <c r="M1180" s="37">
        <v>0</v>
      </c>
      <c r="N1180" s="37">
        <v>0</v>
      </c>
      <c r="O1180" s="37">
        <v>0</v>
      </c>
      <c r="P1180" s="37">
        <v>0</v>
      </c>
      <c r="Q1180" s="37">
        <v>0</v>
      </c>
      <c r="R1180" s="37">
        <v>0</v>
      </c>
      <c r="S1180" s="37">
        <v>0</v>
      </c>
    </row>
    <row r="1181" spans="2:19">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0</v>
      </c>
      <c r="R1181" s="37">
        <v>0</v>
      </c>
      <c r="S1181" s="37">
        <v>0</v>
      </c>
    </row>
    <row r="1182" spans="2:19">
      <c r="B1182" s="6">
        <v>1983</v>
      </c>
      <c r="C1182" s="37">
        <v>8292.65</v>
      </c>
      <c r="D1182" s="37">
        <v>0</v>
      </c>
      <c r="E1182" s="37">
        <v>0</v>
      </c>
      <c r="F1182" s="37">
        <v>0</v>
      </c>
      <c r="G1182" s="37">
        <v>0</v>
      </c>
      <c r="H1182" s="37">
        <v>0</v>
      </c>
      <c r="I1182" s="37">
        <v>0</v>
      </c>
      <c r="J1182" s="37">
        <v>0</v>
      </c>
      <c r="K1182" s="37">
        <v>0</v>
      </c>
      <c r="L1182" s="37">
        <v>0</v>
      </c>
      <c r="M1182" s="37">
        <v>0</v>
      </c>
      <c r="N1182" s="37">
        <v>0</v>
      </c>
      <c r="O1182" s="37">
        <v>0</v>
      </c>
      <c r="P1182" s="37">
        <v>0</v>
      </c>
      <c r="Q1182" s="37">
        <v>0</v>
      </c>
      <c r="R1182" s="37">
        <v>0</v>
      </c>
      <c r="S1182" s="37">
        <v>0</v>
      </c>
    </row>
    <row r="1183" spans="2:19">
      <c r="B1183" s="6">
        <v>1982</v>
      </c>
      <c r="C1183" s="37">
        <v>0</v>
      </c>
      <c r="D1183" s="37">
        <v>0</v>
      </c>
      <c r="E1183" s="37">
        <v>0</v>
      </c>
      <c r="F1183" s="37">
        <v>0</v>
      </c>
      <c r="G1183" s="37">
        <v>0</v>
      </c>
      <c r="H1183" s="37">
        <v>0</v>
      </c>
      <c r="I1183" s="37">
        <v>0</v>
      </c>
      <c r="J1183" s="37">
        <v>0</v>
      </c>
      <c r="K1183" s="37">
        <v>0</v>
      </c>
      <c r="L1183" s="37">
        <v>0</v>
      </c>
      <c r="M1183" s="37">
        <v>0</v>
      </c>
      <c r="N1183" s="37">
        <v>0</v>
      </c>
      <c r="O1183" s="37">
        <v>0</v>
      </c>
      <c r="P1183" s="37">
        <v>0</v>
      </c>
      <c r="Q1183" s="37">
        <v>0</v>
      </c>
      <c r="R1183" s="37">
        <v>0</v>
      </c>
      <c r="S1183" s="37">
        <v>0</v>
      </c>
    </row>
    <row r="1184" spans="2:19">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37">
        <v>0</v>
      </c>
    </row>
    <row r="1185" spans="2:19">
      <c r="B1185" s="6">
        <v>1980</v>
      </c>
      <c r="C1185" s="37">
        <v>7207.74</v>
      </c>
      <c r="D1185" s="37">
        <v>0</v>
      </c>
      <c r="E1185" s="37">
        <v>0</v>
      </c>
      <c r="F1185" s="37">
        <v>0</v>
      </c>
      <c r="G1185" s="37">
        <v>0</v>
      </c>
      <c r="H1185" s="37">
        <v>0</v>
      </c>
      <c r="I1185" s="37">
        <v>0</v>
      </c>
      <c r="J1185" s="37">
        <v>0</v>
      </c>
      <c r="K1185" s="37">
        <v>0</v>
      </c>
      <c r="L1185" s="37">
        <v>0</v>
      </c>
      <c r="M1185" s="37">
        <v>0</v>
      </c>
      <c r="N1185" s="37">
        <v>0</v>
      </c>
      <c r="O1185" s="37">
        <v>0</v>
      </c>
      <c r="P1185" s="37">
        <v>0</v>
      </c>
      <c r="Q1185" s="37">
        <v>0</v>
      </c>
      <c r="R1185" s="37">
        <v>0</v>
      </c>
      <c r="S1185" s="37">
        <v>0</v>
      </c>
    </row>
    <row r="1186" spans="2:19">
      <c r="B1186" s="6">
        <v>1979</v>
      </c>
      <c r="C1186" s="37">
        <v>0</v>
      </c>
      <c r="D1186" s="37">
        <v>0</v>
      </c>
      <c r="E1186" s="37">
        <v>0</v>
      </c>
      <c r="F1186" s="37">
        <v>0</v>
      </c>
      <c r="G1186" s="37">
        <v>0</v>
      </c>
      <c r="H1186" s="37">
        <v>0</v>
      </c>
      <c r="I1186" s="37">
        <v>0</v>
      </c>
      <c r="J1186" s="37">
        <v>0</v>
      </c>
      <c r="K1186" s="37">
        <v>0</v>
      </c>
      <c r="L1186" s="37">
        <v>0</v>
      </c>
      <c r="M1186" s="37">
        <v>0</v>
      </c>
      <c r="N1186" s="37">
        <v>0</v>
      </c>
      <c r="O1186" s="37">
        <v>0</v>
      </c>
      <c r="P1186" s="37">
        <v>0</v>
      </c>
      <c r="Q1186" s="37">
        <v>0</v>
      </c>
      <c r="R1186" s="37">
        <v>0</v>
      </c>
      <c r="S1186" s="37">
        <v>0</v>
      </c>
    </row>
    <row r="1187" spans="2:19">
      <c r="B1187" s="6">
        <v>1978</v>
      </c>
      <c r="C1187" s="37">
        <v>0</v>
      </c>
      <c r="D1187" s="37">
        <v>0</v>
      </c>
      <c r="E1187" s="37">
        <v>0</v>
      </c>
      <c r="F1187" s="37">
        <v>0</v>
      </c>
      <c r="G1187" s="37">
        <v>0</v>
      </c>
      <c r="H1187" s="37">
        <v>0</v>
      </c>
      <c r="I1187" s="37">
        <v>0</v>
      </c>
      <c r="J1187" s="37">
        <v>0</v>
      </c>
      <c r="K1187" s="37">
        <v>0</v>
      </c>
      <c r="L1187" s="37">
        <v>0</v>
      </c>
      <c r="M1187" s="37">
        <v>0</v>
      </c>
      <c r="N1187" s="37">
        <v>0</v>
      </c>
      <c r="O1187" s="37">
        <v>0</v>
      </c>
      <c r="P1187" s="37">
        <v>0</v>
      </c>
      <c r="Q1187" s="37">
        <v>0</v>
      </c>
      <c r="R1187" s="37">
        <v>0</v>
      </c>
      <c r="S1187" s="37">
        <v>0</v>
      </c>
    </row>
    <row r="1188" spans="2:19">
      <c r="B1188" s="6">
        <v>1977</v>
      </c>
      <c r="C1188" s="37">
        <v>0</v>
      </c>
      <c r="D1188" s="37">
        <v>0</v>
      </c>
      <c r="E1188" s="37">
        <v>0</v>
      </c>
      <c r="F1188" s="37">
        <v>0</v>
      </c>
      <c r="G1188" s="37">
        <v>0</v>
      </c>
      <c r="H1188" s="37">
        <v>0</v>
      </c>
      <c r="I1188" s="37">
        <v>0</v>
      </c>
      <c r="J1188" s="37">
        <v>0</v>
      </c>
      <c r="K1188" s="37">
        <v>0</v>
      </c>
      <c r="L1188" s="37">
        <v>0</v>
      </c>
      <c r="M1188" s="37">
        <v>0</v>
      </c>
      <c r="N1188" s="37">
        <v>0</v>
      </c>
      <c r="O1188" s="37">
        <v>0</v>
      </c>
      <c r="P1188" s="37">
        <v>0</v>
      </c>
      <c r="Q1188" s="37">
        <v>0</v>
      </c>
      <c r="R1188" s="37">
        <v>0</v>
      </c>
      <c r="S1188" s="37">
        <v>0</v>
      </c>
    </row>
    <row r="1189" spans="2:19">
      <c r="B1189" s="6">
        <v>1976</v>
      </c>
      <c r="C1189" s="37">
        <v>0</v>
      </c>
      <c r="D1189" s="37">
        <v>0</v>
      </c>
      <c r="E1189" s="37">
        <v>0</v>
      </c>
      <c r="F1189" s="37">
        <v>0</v>
      </c>
      <c r="G1189" s="37">
        <v>0</v>
      </c>
      <c r="H1189" s="37">
        <v>0</v>
      </c>
      <c r="I1189" s="37">
        <v>0</v>
      </c>
      <c r="J1189" s="37">
        <v>0</v>
      </c>
      <c r="K1189" s="37">
        <v>0</v>
      </c>
      <c r="L1189" s="37">
        <v>0</v>
      </c>
      <c r="M1189" s="37">
        <v>0</v>
      </c>
      <c r="N1189" s="37">
        <v>0</v>
      </c>
      <c r="O1189" s="37">
        <v>0</v>
      </c>
      <c r="P1189" s="37">
        <v>0</v>
      </c>
      <c r="Q1189" s="37">
        <v>0</v>
      </c>
      <c r="R1189" s="37">
        <v>0</v>
      </c>
      <c r="S1189" s="37">
        <v>0</v>
      </c>
    </row>
    <row r="1190" spans="2:19">
      <c r="B1190" s="6">
        <v>1975</v>
      </c>
      <c r="C1190" s="37">
        <v>0</v>
      </c>
      <c r="D1190" s="37">
        <v>0</v>
      </c>
      <c r="E1190" s="37">
        <v>0</v>
      </c>
      <c r="F1190" s="37">
        <v>0</v>
      </c>
      <c r="G1190" s="37">
        <v>0</v>
      </c>
      <c r="H1190" s="37">
        <v>0</v>
      </c>
      <c r="I1190" s="37">
        <v>0</v>
      </c>
      <c r="J1190" s="37">
        <v>0</v>
      </c>
      <c r="K1190" s="37">
        <v>0</v>
      </c>
      <c r="L1190" s="37">
        <v>0</v>
      </c>
      <c r="M1190" s="37">
        <v>0</v>
      </c>
      <c r="N1190" s="37">
        <v>0</v>
      </c>
      <c r="O1190" s="37">
        <v>0</v>
      </c>
      <c r="P1190" s="37">
        <v>0</v>
      </c>
      <c r="Q1190" s="37">
        <v>0</v>
      </c>
      <c r="R1190" s="37">
        <v>0</v>
      </c>
      <c r="S1190" s="37">
        <v>0</v>
      </c>
    </row>
    <row r="1191" spans="2:19">
      <c r="B1191" s="6">
        <v>1974</v>
      </c>
      <c r="C1191" s="37">
        <v>0</v>
      </c>
      <c r="D1191" s="37">
        <v>0</v>
      </c>
      <c r="E1191" s="37">
        <v>0</v>
      </c>
      <c r="F1191" s="37">
        <v>0</v>
      </c>
      <c r="G1191" s="37">
        <v>0</v>
      </c>
      <c r="H1191" s="37">
        <v>0</v>
      </c>
      <c r="I1191" s="37">
        <v>0</v>
      </c>
      <c r="J1191" s="37">
        <v>0</v>
      </c>
      <c r="K1191" s="37">
        <v>0</v>
      </c>
      <c r="L1191" s="37">
        <v>0</v>
      </c>
      <c r="M1191" s="37">
        <v>0</v>
      </c>
      <c r="N1191" s="37">
        <v>0</v>
      </c>
      <c r="O1191" s="37">
        <v>0</v>
      </c>
      <c r="P1191" s="37">
        <v>0</v>
      </c>
      <c r="Q1191" s="37">
        <v>0</v>
      </c>
      <c r="R1191" s="37">
        <v>0</v>
      </c>
      <c r="S1191" s="37">
        <v>0</v>
      </c>
    </row>
    <row r="1192" spans="2:19">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37">
        <v>0</v>
      </c>
    </row>
    <row r="1193" spans="2:19">
      <c r="B1193" s="6">
        <v>1972</v>
      </c>
      <c r="C1193" s="37">
        <v>0</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37">
        <v>0</v>
      </c>
    </row>
    <row r="1194" spans="2:19">
      <c r="B1194" s="6">
        <v>1971</v>
      </c>
      <c r="C1194" s="37">
        <v>0</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row>
    <row r="1195" spans="2:19">
      <c r="B1195" s="6">
        <v>1970</v>
      </c>
      <c r="C1195" s="37">
        <v>0</v>
      </c>
      <c r="D1195" s="37">
        <v>0</v>
      </c>
      <c r="E1195" s="37">
        <v>0</v>
      </c>
      <c r="F1195" s="37">
        <v>0</v>
      </c>
      <c r="G1195" s="37">
        <v>0</v>
      </c>
      <c r="H1195" s="37">
        <v>0</v>
      </c>
      <c r="I1195" s="37">
        <v>0</v>
      </c>
      <c r="J1195" s="37">
        <v>0</v>
      </c>
      <c r="K1195" s="37">
        <v>0</v>
      </c>
      <c r="L1195" s="37">
        <v>0</v>
      </c>
      <c r="M1195" s="37">
        <v>0</v>
      </c>
      <c r="N1195" s="37">
        <v>0</v>
      </c>
      <c r="O1195" s="37">
        <v>0</v>
      </c>
      <c r="P1195" s="37">
        <v>0</v>
      </c>
      <c r="Q1195" s="37">
        <v>0</v>
      </c>
      <c r="R1195" s="37">
        <v>0</v>
      </c>
      <c r="S1195" s="37">
        <v>0</v>
      </c>
    </row>
    <row r="1196" spans="2:19">
      <c r="B1196" s="6">
        <v>1969</v>
      </c>
      <c r="C1196" s="37">
        <v>0</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v>0</v>
      </c>
    </row>
    <row r="1197" spans="2:19">
      <c r="B1197" s="6">
        <v>1968</v>
      </c>
      <c r="C1197" s="37">
        <v>0</v>
      </c>
      <c r="D1197" s="37">
        <v>0</v>
      </c>
      <c r="E1197" s="37">
        <v>0</v>
      </c>
      <c r="F1197" s="37">
        <v>0</v>
      </c>
      <c r="G1197" s="37">
        <v>0</v>
      </c>
      <c r="H1197" s="37">
        <v>0</v>
      </c>
      <c r="I1197" s="37">
        <v>0</v>
      </c>
      <c r="J1197" s="37">
        <v>0</v>
      </c>
      <c r="K1197" s="37">
        <v>0</v>
      </c>
      <c r="L1197" s="37">
        <v>0</v>
      </c>
      <c r="M1197" s="37">
        <v>0</v>
      </c>
      <c r="N1197" s="37">
        <v>0</v>
      </c>
      <c r="O1197" s="37">
        <v>0</v>
      </c>
      <c r="P1197" s="37">
        <v>0</v>
      </c>
      <c r="Q1197" s="37">
        <v>0</v>
      </c>
      <c r="R1197" s="37">
        <v>0</v>
      </c>
      <c r="S1197" s="37">
        <v>0</v>
      </c>
    </row>
    <row r="1198" spans="2:19">
      <c r="B1198" s="6">
        <v>1967</v>
      </c>
      <c r="C1198" s="37">
        <v>0</v>
      </c>
      <c r="D1198" s="37">
        <v>0</v>
      </c>
      <c r="E1198" s="37">
        <v>0</v>
      </c>
      <c r="F1198" s="37">
        <v>0</v>
      </c>
      <c r="G1198" s="37">
        <v>0</v>
      </c>
      <c r="H1198" s="37">
        <v>0</v>
      </c>
      <c r="I1198" s="37">
        <v>0</v>
      </c>
      <c r="J1198" s="37">
        <v>0</v>
      </c>
      <c r="K1198" s="37">
        <v>0</v>
      </c>
      <c r="L1198" s="37">
        <v>0</v>
      </c>
      <c r="M1198" s="37">
        <v>0</v>
      </c>
      <c r="N1198" s="37">
        <v>0</v>
      </c>
      <c r="O1198" s="37">
        <v>0</v>
      </c>
      <c r="P1198" s="37">
        <v>0</v>
      </c>
      <c r="Q1198" s="37">
        <v>0</v>
      </c>
      <c r="R1198" s="37">
        <v>0</v>
      </c>
      <c r="S1198" s="37">
        <v>0</v>
      </c>
    </row>
    <row r="1199" spans="2:19">
      <c r="B1199" s="6">
        <v>1966</v>
      </c>
      <c r="C1199" s="37">
        <v>0</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v>0</v>
      </c>
    </row>
    <row r="1200" spans="2:19">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37">
        <v>0</v>
      </c>
    </row>
    <row r="1201" spans="2:19">
      <c r="B1201" s="6">
        <v>1964</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v>0</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row>
    <row r="1203" spans="2:19">
      <c r="B1203" s="6">
        <v>1962</v>
      </c>
      <c r="C1203" s="37">
        <v>0</v>
      </c>
      <c r="D1203" s="37">
        <v>0</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37">
        <v>0</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v>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5" t="s">
        <v>116</v>
      </c>
      <c r="B1236" s="7" t="s">
        <v>10</v>
      </c>
      <c r="C1236" s="8">
        <f>SUM(C1159:C1235)</f>
        <v>43093.77</v>
      </c>
      <c r="D1236" s="8">
        <f>SUM(D1158:D1235)</f>
        <v>27593.38</v>
      </c>
      <c r="E1236" s="8">
        <f>SUM(E1157:E1235)</f>
        <v>27593.38</v>
      </c>
      <c r="F1236" s="8">
        <f>SUM(F1156:F1235)</f>
        <v>27593.38</v>
      </c>
      <c r="G1236" s="8">
        <f>SUM(G1155:G1235)</f>
        <v>27593.38</v>
      </c>
      <c r="H1236" s="8">
        <f>SUM(H1149:H1235)</f>
        <v>27593.38</v>
      </c>
      <c r="I1236" s="8">
        <f>SUM(I1149:I1235)</f>
        <v>27593.38</v>
      </c>
      <c r="J1236" s="8">
        <f t="shared" ref="J1236" si="21">SUM(J1149:J1235)</f>
        <v>27593.38</v>
      </c>
      <c r="K1236" s="8">
        <f>SUM(K1149:K1235)</f>
        <v>27593.38</v>
      </c>
      <c r="L1236" s="8">
        <f t="shared" ref="L1236" si="22">SUM(L1149:L1235)</f>
        <v>27593.38</v>
      </c>
      <c r="M1236" s="8">
        <f>SUM(M1149:M1235)</f>
        <v>27593.38</v>
      </c>
      <c r="N1236" s="11">
        <f>SUM(N1144:N1235)</f>
        <v>27593.38</v>
      </c>
      <c r="O1236" s="11">
        <f>SUM(O1144:O1235)</f>
        <v>27593.38</v>
      </c>
      <c r="P1236" s="11">
        <f>SUM(P1144:P1235)</f>
        <v>27593.38</v>
      </c>
      <c r="Q1236" s="11">
        <f>SUM(Q1144:Q1235)</f>
        <v>27593.38</v>
      </c>
      <c r="R1236" s="11">
        <f>SUM(R1143:R1235)</f>
        <v>27593.38</v>
      </c>
      <c r="S1236" s="11">
        <f>SUM(S1143:S1235)</f>
        <v>27593.38</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65900.17</v>
      </c>
    </row>
    <row r="1904" spans="1:19">
      <c r="A1904" s="38"/>
      <c r="B1904" s="6">
        <v>2021</v>
      </c>
      <c r="C1904" s="36"/>
      <c r="D1904" s="36"/>
      <c r="E1904" s="36"/>
      <c r="F1904" s="36"/>
      <c r="G1904" s="36"/>
      <c r="H1904" s="36"/>
      <c r="I1904" s="36"/>
      <c r="J1904" s="36"/>
      <c r="K1904" s="36"/>
      <c r="L1904" s="36"/>
      <c r="M1904" s="36"/>
      <c r="N1904" s="36"/>
      <c r="O1904" s="36"/>
      <c r="P1904" s="36"/>
      <c r="Q1904" s="36"/>
      <c r="R1904" s="37">
        <v>13137.84</v>
      </c>
      <c r="S1904" s="37">
        <v>13137.84</v>
      </c>
    </row>
    <row r="1905" spans="1:19">
      <c r="B1905" s="6">
        <v>2020</v>
      </c>
      <c r="C1905" s="36"/>
      <c r="D1905" s="36"/>
      <c r="E1905" s="36"/>
      <c r="F1905" s="36"/>
      <c r="G1905" s="36"/>
      <c r="H1905" s="36"/>
      <c r="I1905" s="36"/>
      <c r="J1905" s="36"/>
      <c r="K1905" s="36"/>
      <c r="L1905" s="36"/>
      <c r="M1905" s="36"/>
      <c r="N1905" s="36"/>
      <c r="O1905" s="36"/>
      <c r="P1905" s="36"/>
      <c r="Q1905" s="37">
        <v>0</v>
      </c>
      <c r="R1905" s="37">
        <v>0</v>
      </c>
      <c r="S1905" s="37">
        <v>0</v>
      </c>
    </row>
    <row r="1906" spans="1:19">
      <c r="A1906" s="40"/>
      <c r="B1906" s="6">
        <v>2019</v>
      </c>
      <c r="C1906" s="36"/>
      <c r="D1906" s="36"/>
      <c r="E1906" s="36"/>
      <c r="F1906" s="36"/>
      <c r="G1906" s="36"/>
      <c r="H1906" s="36"/>
      <c r="I1906" s="36"/>
      <c r="J1906" s="36"/>
      <c r="K1906" s="36"/>
      <c r="L1906" s="36"/>
      <c r="M1906" s="36"/>
      <c r="N1906" s="36"/>
      <c r="O1906" s="36"/>
      <c r="P1906" s="37">
        <v>11873.53</v>
      </c>
      <c r="Q1906" s="37">
        <v>11873.53</v>
      </c>
      <c r="R1906" s="37">
        <v>11873.53</v>
      </c>
      <c r="S1906" s="37">
        <v>11873.53</v>
      </c>
    </row>
    <row r="1907" spans="1:19">
      <c r="A1907" s="40"/>
      <c r="B1907" s="6">
        <v>2018</v>
      </c>
      <c r="C1907" s="36"/>
      <c r="D1907" s="36"/>
      <c r="E1907" s="36"/>
      <c r="F1907" s="36"/>
      <c r="G1907" s="36"/>
      <c r="H1907" s="36"/>
      <c r="I1907" s="36"/>
      <c r="J1907" s="36"/>
      <c r="K1907" s="36"/>
      <c r="L1907" s="36"/>
      <c r="M1907" s="36"/>
      <c r="N1907" s="36"/>
      <c r="O1907" s="37">
        <v>18088.38</v>
      </c>
      <c r="P1907" s="37">
        <v>18088.38</v>
      </c>
      <c r="Q1907" s="37">
        <v>18088.38</v>
      </c>
      <c r="R1907" s="37">
        <v>18088.38</v>
      </c>
      <c r="S1907" s="37">
        <v>18088.38</v>
      </c>
    </row>
    <row r="1908" spans="1:19">
      <c r="A1908" s="40"/>
      <c r="B1908" s="6">
        <v>2017</v>
      </c>
      <c r="C1908" s="36"/>
      <c r="D1908" s="36"/>
      <c r="E1908" s="36"/>
      <c r="F1908" s="36"/>
      <c r="G1908" s="36"/>
      <c r="H1908" s="36"/>
      <c r="I1908" s="36"/>
      <c r="J1908" s="36"/>
      <c r="K1908" s="36"/>
      <c r="L1908" s="36"/>
      <c r="M1908" s="36"/>
      <c r="N1908" s="37">
        <v>745521.93</v>
      </c>
      <c r="O1908" s="37">
        <v>745521.93</v>
      </c>
      <c r="P1908" s="37">
        <v>745521.93</v>
      </c>
      <c r="Q1908" s="37">
        <v>745521.93</v>
      </c>
      <c r="R1908" s="37">
        <v>745521.93</v>
      </c>
      <c r="S1908" s="37">
        <v>745521.93</v>
      </c>
    </row>
    <row r="1909" spans="1:19">
      <c r="B1909" s="6">
        <v>2016</v>
      </c>
      <c r="C1909" s="36"/>
      <c r="D1909" s="36"/>
      <c r="E1909" s="36"/>
      <c r="F1909" s="36"/>
      <c r="G1909" s="36"/>
      <c r="H1909" s="36"/>
      <c r="I1909" s="36"/>
      <c r="J1909" s="36"/>
      <c r="K1909" s="36"/>
      <c r="L1909" s="36"/>
      <c r="M1909" s="37">
        <v>9257.56</v>
      </c>
      <c r="N1909" s="37">
        <v>9257.56</v>
      </c>
      <c r="O1909" s="37">
        <v>9257.56</v>
      </c>
      <c r="P1909" s="37">
        <v>9257.56</v>
      </c>
      <c r="Q1909" s="37">
        <v>9257.56</v>
      </c>
      <c r="R1909" s="37">
        <v>9257.56</v>
      </c>
      <c r="S1909" s="37">
        <v>9257.56</v>
      </c>
    </row>
    <row r="1910" spans="1:19">
      <c r="B1910" s="6">
        <v>2015</v>
      </c>
      <c r="C1910" s="36"/>
      <c r="D1910" s="36"/>
      <c r="E1910" s="36"/>
      <c r="F1910" s="36"/>
      <c r="G1910" s="36"/>
      <c r="H1910" s="36"/>
      <c r="I1910" s="36"/>
      <c r="J1910" s="36"/>
      <c r="K1910" s="36"/>
      <c r="L1910" s="37">
        <v>23321.29</v>
      </c>
      <c r="M1910" s="37">
        <v>23321.29</v>
      </c>
      <c r="N1910" s="37">
        <v>23321.29</v>
      </c>
      <c r="O1910" s="37">
        <v>23321.29</v>
      </c>
      <c r="P1910" s="37">
        <v>23321.29</v>
      </c>
      <c r="Q1910" s="37">
        <v>23321.29</v>
      </c>
      <c r="R1910" s="37">
        <v>23321.29</v>
      </c>
      <c r="S1910" s="37">
        <v>23321.29</v>
      </c>
    </row>
    <row r="1911" spans="1:19">
      <c r="B1911" s="6">
        <v>2014</v>
      </c>
      <c r="C1911" s="36"/>
      <c r="D1911" s="36"/>
      <c r="E1911" s="36"/>
      <c r="F1911" s="36"/>
      <c r="G1911" s="36"/>
      <c r="H1911" s="36"/>
      <c r="I1911" s="36"/>
      <c r="J1911" s="36"/>
      <c r="K1911" s="37">
        <v>80131.659999999989</v>
      </c>
      <c r="L1911" s="37">
        <v>84291.26999999999</v>
      </c>
      <c r="M1911" s="37">
        <v>84291.26999999999</v>
      </c>
      <c r="N1911" s="37">
        <v>84291.26999999999</v>
      </c>
      <c r="O1911" s="37">
        <v>84291.26999999999</v>
      </c>
      <c r="P1911" s="37">
        <v>84291.26999999999</v>
      </c>
      <c r="Q1911" s="37">
        <v>84291.26999999999</v>
      </c>
      <c r="R1911" s="37">
        <v>84291.26999999999</v>
      </c>
      <c r="S1911" s="37">
        <v>84291.26999999999</v>
      </c>
    </row>
    <row r="1912" spans="1:19">
      <c r="B1912" s="6">
        <v>2013</v>
      </c>
      <c r="C1912" s="36"/>
      <c r="D1912" s="36"/>
      <c r="E1912" s="36"/>
      <c r="F1912" s="36"/>
      <c r="G1912" s="36"/>
      <c r="H1912" s="36"/>
      <c r="I1912" s="36"/>
      <c r="J1912" s="37">
        <v>29767.899999999998</v>
      </c>
      <c r="K1912" s="37">
        <v>29767.899999999998</v>
      </c>
      <c r="L1912" s="37">
        <v>29767.899999999998</v>
      </c>
      <c r="M1912" s="37">
        <v>29767.899999999998</v>
      </c>
      <c r="N1912" s="37">
        <v>29767.899999999998</v>
      </c>
      <c r="O1912" s="37">
        <v>29767.899999999998</v>
      </c>
      <c r="P1912" s="37">
        <v>29767.899999999998</v>
      </c>
      <c r="Q1912" s="37">
        <v>29767.899999999998</v>
      </c>
      <c r="R1912" s="37">
        <v>29767.899999999998</v>
      </c>
      <c r="S1912" s="37">
        <v>29767.899999999998</v>
      </c>
    </row>
    <row r="1913" spans="1:19">
      <c r="B1913" s="6">
        <v>2012</v>
      </c>
      <c r="C1913" s="36"/>
      <c r="D1913" s="36"/>
      <c r="E1913" s="36"/>
      <c r="F1913" s="36"/>
      <c r="G1913" s="36"/>
      <c r="H1913" s="36"/>
      <c r="I1913" s="37">
        <v>72377.3</v>
      </c>
      <c r="J1913" s="37">
        <v>72377.3</v>
      </c>
      <c r="K1913" s="37">
        <v>72377.3</v>
      </c>
      <c r="L1913" s="37">
        <v>72377.3</v>
      </c>
      <c r="M1913" s="37">
        <v>72377.3</v>
      </c>
      <c r="N1913" s="37">
        <v>72377.3</v>
      </c>
      <c r="O1913" s="37">
        <v>72377.3</v>
      </c>
      <c r="P1913" s="37">
        <v>72377.3</v>
      </c>
      <c r="Q1913" s="37">
        <v>72377.3</v>
      </c>
      <c r="R1913" s="37">
        <v>72377.3</v>
      </c>
      <c r="S1913" s="37">
        <v>72377.3</v>
      </c>
    </row>
    <row r="1914" spans="1:19">
      <c r="B1914" s="6">
        <v>2011</v>
      </c>
      <c r="C1914" s="36"/>
      <c r="D1914" s="36"/>
      <c r="E1914" s="36"/>
      <c r="F1914" s="36"/>
      <c r="G1914" s="36"/>
      <c r="H1914" s="37">
        <v>319067.93000000005</v>
      </c>
      <c r="I1914" s="37">
        <v>319067.93000000005</v>
      </c>
      <c r="J1914" s="37">
        <v>319067.93000000005</v>
      </c>
      <c r="K1914" s="37">
        <v>319067.93000000005</v>
      </c>
      <c r="L1914" s="37">
        <v>319067.93000000005</v>
      </c>
      <c r="M1914" s="37">
        <v>319067.93000000005</v>
      </c>
      <c r="N1914" s="37">
        <v>319067.93000000005</v>
      </c>
      <c r="O1914" s="37">
        <v>319067.93000000005</v>
      </c>
      <c r="P1914" s="37">
        <v>319067.93000000005</v>
      </c>
      <c r="Q1914" s="37">
        <v>319067.93000000005</v>
      </c>
      <c r="R1914" s="37">
        <v>319067.93000000005</v>
      </c>
      <c r="S1914" s="37">
        <v>319067.93000000005</v>
      </c>
    </row>
    <row r="1915" spans="1:19">
      <c r="B1915" s="6">
        <v>2010</v>
      </c>
      <c r="C1915" s="36"/>
      <c r="D1915" s="36"/>
      <c r="E1915" s="36"/>
      <c r="F1915" s="36"/>
      <c r="G1915" s="37">
        <v>136379.33000000002</v>
      </c>
      <c r="H1915" s="37">
        <v>136379.33000000002</v>
      </c>
      <c r="I1915" s="37">
        <v>136379.33000000002</v>
      </c>
      <c r="J1915" s="37">
        <v>136379.33000000002</v>
      </c>
      <c r="K1915" s="37">
        <v>136379.33000000002</v>
      </c>
      <c r="L1915" s="37">
        <v>136379.33000000002</v>
      </c>
      <c r="M1915" s="37">
        <v>136379.33000000002</v>
      </c>
      <c r="N1915" s="37">
        <v>136379.33000000002</v>
      </c>
      <c r="O1915" s="37">
        <v>136379.33000000002</v>
      </c>
      <c r="P1915" s="37">
        <v>136379.33000000002</v>
      </c>
      <c r="Q1915" s="37">
        <v>136379.33000000002</v>
      </c>
      <c r="R1915" s="37">
        <v>136379.33000000002</v>
      </c>
      <c r="S1915" s="37">
        <v>136379.33000000002</v>
      </c>
    </row>
    <row r="1916" spans="1:19">
      <c r="B1916" s="6">
        <v>2009</v>
      </c>
      <c r="C1916" s="36"/>
      <c r="D1916" s="36"/>
      <c r="E1916" s="36"/>
      <c r="F1916" s="37">
        <v>63936.53</v>
      </c>
      <c r="G1916" s="37">
        <v>63936.53</v>
      </c>
      <c r="H1916" s="37">
        <v>63936.53</v>
      </c>
      <c r="I1916" s="37">
        <v>63936.53</v>
      </c>
      <c r="J1916" s="37">
        <v>63936.53</v>
      </c>
      <c r="K1916" s="37">
        <v>63936.53</v>
      </c>
      <c r="L1916" s="37">
        <v>63936.53</v>
      </c>
      <c r="M1916" s="37">
        <v>63936.53</v>
      </c>
      <c r="N1916" s="37">
        <v>63936.53</v>
      </c>
      <c r="O1916" s="37">
        <v>63936.53</v>
      </c>
      <c r="P1916" s="37">
        <v>63936.53</v>
      </c>
      <c r="Q1916" s="37">
        <v>63936.53</v>
      </c>
      <c r="R1916" s="37">
        <v>63936.53</v>
      </c>
      <c r="S1916" s="37">
        <v>63936.53</v>
      </c>
    </row>
    <row r="1917" spans="1:19">
      <c r="B1917" s="6">
        <v>2008</v>
      </c>
      <c r="C1917" s="36"/>
      <c r="D1917" s="36"/>
      <c r="E1917" s="37">
        <v>163728.06</v>
      </c>
      <c r="F1917" s="37">
        <v>163728.06</v>
      </c>
      <c r="G1917" s="37">
        <v>163728.06</v>
      </c>
      <c r="H1917" s="37">
        <v>163728.06</v>
      </c>
      <c r="I1917" s="37">
        <v>163728.06</v>
      </c>
      <c r="J1917" s="37">
        <v>163728.06</v>
      </c>
      <c r="K1917" s="37">
        <v>163728.06</v>
      </c>
      <c r="L1917" s="37">
        <v>163728.06</v>
      </c>
      <c r="M1917" s="37">
        <v>163728.06</v>
      </c>
      <c r="N1917" s="37">
        <v>163728.06</v>
      </c>
      <c r="O1917" s="37">
        <v>163728.06</v>
      </c>
      <c r="P1917" s="37">
        <v>163728.06</v>
      </c>
      <c r="Q1917" s="37">
        <v>163728.06</v>
      </c>
      <c r="R1917" s="37">
        <v>163728.06</v>
      </c>
      <c r="S1917" s="37">
        <v>163728.06</v>
      </c>
    </row>
    <row r="1918" spans="1:19">
      <c r="B1918" s="6">
        <v>2007</v>
      </c>
      <c r="C1918" s="36"/>
      <c r="D1918" s="37">
        <v>440999.04000000004</v>
      </c>
      <c r="E1918" s="37">
        <v>440999.04000000004</v>
      </c>
      <c r="F1918" s="37">
        <v>440999.04000000004</v>
      </c>
      <c r="G1918" s="37">
        <v>440999.04000000004</v>
      </c>
      <c r="H1918" s="37">
        <v>440999.04000000004</v>
      </c>
      <c r="I1918" s="37">
        <v>440999.04000000004</v>
      </c>
      <c r="J1918" s="37">
        <v>440999.04000000004</v>
      </c>
      <c r="K1918" s="37">
        <v>440999.04000000004</v>
      </c>
      <c r="L1918" s="37">
        <v>440999.04000000004</v>
      </c>
      <c r="M1918" s="37">
        <v>440999.04000000004</v>
      </c>
      <c r="N1918" s="37">
        <v>440999.04000000004</v>
      </c>
      <c r="O1918" s="37">
        <v>440999.04000000004</v>
      </c>
      <c r="P1918" s="37">
        <v>440999.04000000004</v>
      </c>
      <c r="Q1918" s="37">
        <v>440999.04000000004</v>
      </c>
      <c r="R1918" s="37">
        <v>440999.04000000004</v>
      </c>
      <c r="S1918" s="37">
        <v>440999.04000000004</v>
      </c>
    </row>
    <row r="1919" spans="1:19">
      <c r="B1919" s="6">
        <v>2006</v>
      </c>
      <c r="C1919" s="37">
        <v>110479.7</v>
      </c>
      <c r="D1919" s="37">
        <v>110479.7</v>
      </c>
      <c r="E1919" s="37">
        <v>110479.7</v>
      </c>
      <c r="F1919" s="37">
        <v>110479.7</v>
      </c>
      <c r="G1919" s="37">
        <v>110479.7</v>
      </c>
      <c r="H1919" s="37">
        <v>166000.46</v>
      </c>
      <c r="I1919" s="37">
        <v>166000.46</v>
      </c>
      <c r="J1919" s="37">
        <v>166000.46</v>
      </c>
      <c r="K1919" s="37">
        <v>166000.46</v>
      </c>
      <c r="L1919" s="37">
        <v>166000.46</v>
      </c>
      <c r="M1919" s="37">
        <v>166000.46</v>
      </c>
      <c r="N1919" s="37">
        <v>166000.46</v>
      </c>
      <c r="O1919" s="37">
        <v>166000.46</v>
      </c>
      <c r="P1919" s="37">
        <v>166000.46</v>
      </c>
      <c r="Q1919" s="37">
        <v>166000.46</v>
      </c>
      <c r="R1919" s="37">
        <v>166000.46</v>
      </c>
      <c r="S1919" s="37">
        <v>166000.46</v>
      </c>
    </row>
    <row r="1920" spans="1:19">
      <c r="B1920" s="6">
        <v>2005</v>
      </c>
      <c r="C1920" s="37">
        <v>29088.410000000003</v>
      </c>
      <c r="D1920" s="37">
        <v>29088.410000000003</v>
      </c>
      <c r="E1920" s="37">
        <v>29088.410000000003</v>
      </c>
      <c r="F1920" s="37">
        <v>29088.410000000003</v>
      </c>
      <c r="G1920" s="37">
        <v>29088.410000000003</v>
      </c>
      <c r="H1920" s="37">
        <v>29088.410000000003</v>
      </c>
      <c r="I1920" s="37">
        <v>29088.410000000003</v>
      </c>
      <c r="J1920" s="37">
        <v>29088.410000000003</v>
      </c>
      <c r="K1920" s="37">
        <v>29088.410000000003</v>
      </c>
      <c r="L1920" s="37">
        <v>29088.410000000003</v>
      </c>
      <c r="M1920" s="37">
        <v>29088.410000000003</v>
      </c>
      <c r="N1920" s="37">
        <v>29088.410000000003</v>
      </c>
      <c r="O1920" s="37">
        <v>29088.410000000003</v>
      </c>
      <c r="P1920" s="37">
        <v>29088.410000000003</v>
      </c>
      <c r="Q1920" s="37">
        <v>29088.410000000003</v>
      </c>
      <c r="R1920" s="37">
        <v>29088.410000000003</v>
      </c>
      <c r="S1920" s="37">
        <v>29088.410000000003</v>
      </c>
    </row>
    <row r="1921" spans="2:19">
      <c r="B1921" s="6">
        <v>2004</v>
      </c>
      <c r="C1921" s="37">
        <v>52572.92</v>
      </c>
      <c r="D1921" s="37">
        <v>52572.92</v>
      </c>
      <c r="E1921" s="37">
        <v>52572.92</v>
      </c>
      <c r="F1921" s="37">
        <v>52572.92</v>
      </c>
      <c r="G1921" s="37">
        <v>52572.92</v>
      </c>
      <c r="H1921" s="37">
        <v>52572.92</v>
      </c>
      <c r="I1921" s="37">
        <v>52572.92</v>
      </c>
      <c r="J1921" s="37">
        <v>52572.92</v>
      </c>
      <c r="K1921" s="37">
        <v>52572.92</v>
      </c>
      <c r="L1921" s="37">
        <v>52572.92</v>
      </c>
      <c r="M1921" s="37">
        <v>52572.92</v>
      </c>
      <c r="N1921" s="37">
        <v>52572.92</v>
      </c>
      <c r="O1921" s="37">
        <v>52572.92</v>
      </c>
      <c r="P1921" s="37">
        <v>52572.92</v>
      </c>
      <c r="Q1921" s="37">
        <v>52572.92</v>
      </c>
      <c r="R1921" s="37">
        <v>52572.92</v>
      </c>
      <c r="S1921" s="37">
        <v>52572.92</v>
      </c>
    </row>
    <row r="1922" spans="2:19">
      <c r="B1922" s="6">
        <v>2003</v>
      </c>
      <c r="C1922" s="37">
        <v>97117.95</v>
      </c>
      <c r="D1922" s="37">
        <v>97117.95</v>
      </c>
      <c r="E1922" s="37">
        <v>97117.95</v>
      </c>
      <c r="F1922" s="37">
        <v>97117.95</v>
      </c>
      <c r="G1922" s="37">
        <v>97117.95</v>
      </c>
      <c r="H1922" s="37">
        <v>97117.95</v>
      </c>
      <c r="I1922" s="37">
        <v>97117.95</v>
      </c>
      <c r="J1922" s="37">
        <v>97117.95</v>
      </c>
      <c r="K1922" s="37">
        <v>97117.95</v>
      </c>
      <c r="L1922" s="37">
        <v>97117.95</v>
      </c>
      <c r="M1922" s="37">
        <v>97117.95</v>
      </c>
      <c r="N1922" s="37">
        <v>97117.95</v>
      </c>
      <c r="O1922" s="37">
        <v>97117.95</v>
      </c>
      <c r="P1922" s="37">
        <v>97117.95</v>
      </c>
      <c r="Q1922" s="37">
        <v>97117.95</v>
      </c>
      <c r="R1922" s="37">
        <v>97117.95</v>
      </c>
      <c r="S1922" s="37">
        <v>97117.95</v>
      </c>
    </row>
    <row r="1923" spans="2:19">
      <c r="B1923" s="6">
        <v>2002</v>
      </c>
      <c r="C1923" s="37">
        <v>235030.74</v>
      </c>
      <c r="D1923" s="37">
        <v>235030.74</v>
      </c>
      <c r="E1923" s="37">
        <v>235030.74</v>
      </c>
      <c r="F1923" s="37">
        <v>235030.74</v>
      </c>
      <c r="G1923" s="37">
        <v>235030.74</v>
      </c>
      <c r="H1923" s="37">
        <v>235030.74</v>
      </c>
      <c r="I1923" s="37">
        <v>235030.74</v>
      </c>
      <c r="J1923" s="37">
        <v>235030.74</v>
      </c>
      <c r="K1923" s="37">
        <v>235030.74</v>
      </c>
      <c r="L1923" s="37">
        <v>235030.74</v>
      </c>
      <c r="M1923" s="37">
        <v>235030.74</v>
      </c>
      <c r="N1923" s="37">
        <v>235030.74</v>
      </c>
      <c r="O1923" s="37">
        <v>235030.74</v>
      </c>
      <c r="P1923" s="37">
        <v>235030.74</v>
      </c>
      <c r="Q1923" s="37">
        <v>235030.74</v>
      </c>
      <c r="R1923" s="37">
        <v>235030.74</v>
      </c>
      <c r="S1923" s="37">
        <v>235030.74</v>
      </c>
    </row>
    <row r="1924" spans="2:19">
      <c r="B1924" s="6">
        <v>2001</v>
      </c>
      <c r="C1924" s="37">
        <v>422466.46</v>
      </c>
      <c r="D1924" s="37">
        <v>422466.46</v>
      </c>
      <c r="E1924" s="37">
        <v>422466.46</v>
      </c>
      <c r="F1924" s="37">
        <v>422466.46</v>
      </c>
      <c r="G1924" s="37">
        <v>422466.46</v>
      </c>
      <c r="H1924" s="37">
        <v>422466.46</v>
      </c>
      <c r="I1924" s="37">
        <v>422466.46</v>
      </c>
      <c r="J1924" s="37">
        <v>422466.46</v>
      </c>
      <c r="K1924" s="37">
        <v>422466.46</v>
      </c>
      <c r="L1924" s="37">
        <v>422466.46</v>
      </c>
      <c r="M1924" s="37">
        <v>422466.46</v>
      </c>
      <c r="N1924" s="37">
        <v>422466.46</v>
      </c>
      <c r="O1924" s="37">
        <v>422466.46</v>
      </c>
      <c r="P1924" s="37">
        <v>422466.46</v>
      </c>
      <c r="Q1924" s="37">
        <v>422466.46</v>
      </c>
      <c r="R1924" s="37">
        <v>422466.46</v>
      </c>
      <c r="S1924" s="37">
        <v>422466.46</v>
      </c>
    </row>
    <row r="1925" spans="2:19">
      <c r="B1925" s="6">
        <v>2000</v>
      </c>
      <c r="C1925" s="37">
        <v>379959.07</v>
      </c>
      <c r="D1925" s="37">
        <v>379959.07</v>
      </c>
      <c r="E1925" s="37">
        <v>379959.07</v>
      </c>
      <c r="F1925" s="37">
        <v>379959.07</v>
      </c>
      <c r="G1925" s="37">
        <v>379959.07</v>
      </c>
      <c r="H1925" s="37">
        <v>379959.07</v>
      </c>
      <c r="I1925" s="37">
        <v>379959.07</v>
      </c>
      <c r="J1925" s="37">
        <v>379959.07</v>
      </c>
      <c r="K1925" s="37">
        <v>379959.07</v>
      </c>
      <c r="L1925" s="37">
        <v>379959.07</v>
      </c>
      <c r="M1925" s="37">
        <v>379959.07</v>
      </c>
      <c r="N1925" s="37">
        <v>379959.07</v>
      </c>
      <c r="O1925" s="37">
        <v>379959.07</v>
      </c>
      <c r="P1925" s="37">
        <v>379959.07</v>
      </c>
      <c r="Q1925" s="37">
        <v>379959.07</v>
      </c>
      <c r="R1925" s="37">
        <v>379959.07</v>
      </c>
      <c r="S1925" s="37">
        <v>379959.07</v>
      </c>
    </row>
    <row r="1926" spans="2:19">
      <c r="B1926" s="6">
        <v>1999</v>
      </c>
      <c r="C1926" s="37">
        <v>662441.36</v>
      </c>
      <c r="D1926" s="37">
        <v>662441.36</v>
      </c>
      <c r="E1926" s="37">
        <v>662441.36</v>
      </c>
      <c r="F1926" s="37">
        <v>662441.36</v>
      </c>
      <c r="G1926" s="37">
        <v>662441.36</v>
      </c>
      <c r="H1926" s="37">
        <v>662441.36</v>
      </c>
      <c r="I1926" s="37">
        <v>662441.36</v>
      </c>
      <c r="J1926" s="37">
        <v>662441.36</v>
      </c>
      <c r="K1926" s="37">
        <v>662441.36</v>
      </c>
      <c r="L1926" s="37">
        <v>662441.36</v>
      </c>
      <c r="M1926" s="37">
        <v>662441.36</v>
      </c>
      <c r="N1926" s="37">
        <v>662441.36</v>
      </c>
      <c r="O1926" s="37">
        <v>662441.36</v>
      </c>
      <c r="P1926" s="37">
        <v>662441.36</v>
      </c>
      <c r="Q1926" s="37">
        <v>662441.36</v>
      </c>
      <c r="R1926" s="37">
        <v>662441.36</v>
      </c>
      <c r="S1926" s="37">
        <v>662441.36</v>
      </c>
    </row>
    <row r="1927" spans="2:19">
      <c r="B1927" s="6">
        <v>1998</v>
      </c>
      <c r="C1927" s="37">
        <v>655824.53</v>
      </c>
      <c r="D1927" s="37">
        <v>655824.53</v>
      </c>
      <c r="E1927" s="37">
        <v>655824.53</v>
      </c>
      <c r="F1927" s="37">
        <v>655824.53</v>
      </c>
      <c r="G1927" s="37">
        <v>655824.53</v>
      </c>
      <c r="H1927" s="37">
        <v>655824.53</v>
      </c>
      <c r="I1927" s="37">
        <v>655824.53</v>
      </c>
      <c r="J1927" s="37">
        <v>655824.53</v>
      </c>
      <c r="K1927" s="37">
        <v>655824.53</v>
      </c>
      <c r="L1927" s="37">
        <v>655824.53</v>
      </c>
      <c r="M1927" s="37">
        <v>655824.53</v>
      </c>
      <c r="N1927" s="37">
        <v>655824.53</v>
      </c>
      <c r="O1927" s="37">
        <v>655824.53</v>
      </c>
      <c r="P1927" s="37">
        <v>655824.53</v>
      </c>
      <c r="Q1927" s="37">
        <v>655824.53</v>
      </c>
      <c r="R1927" s="37">
        <v>655824.53</v>
      </c>
      <c r="S1927" s="37">
        <v>655824.53</v>
      </c>
    </row>
    <row r="1928" spans="2:19">
      <c r="B1928" s="6">
        <v>1997</v>
      </c>
      <c r="C1928" s="37">
        <v>543502.86</v>
      </c>
      <c r="D1928" s="37">
        <v>543502.86</v>
      </c>
      <c r="E1928" s="37">
        <v>543502.86</v>
      </c>
      <c r="F1928" s="37">
        <v>543502.86</v>
      </c>
      <c r="G1928" s="37">
        <v>543502.86</v>
      </c>
      <c r="H1928" s="37">
        <v>543502.86</v>
      </c>
      <c r="I1928" s="37">
        <v>543502.86</v>
      </c>
      <c r="J1928" s="37">
        <v>543502.86</v>
      </c>
      <c r="K1928" s="37">
        <v>543502.86</v>
      </c>
      <c r="L1928" s="37">
        <v>543502.86</v>
      </c>
      <c r="M1928" s="37">
        <v>543502.86</v>
      </c>
      <c r="N1928" s="37">
        <v>543502.86</v>
      </c>
      <c r="O1928" s="37">
        <v>543502.86</v>
      </c>
      <c r="P1928" s="37">
        <v>543502.86</v>
      </c>
      <c r="Q1928" s="37">
        <v>543502.86</v>
      </c>
      <c r="R1928" s="37">
        <v>543502.86</v>
      </c>
      <c r="S1928" s="37">
        <v>543502.86</v>
      </c>
    </row>
    <row r="1929" spans="2:19">
      <c r="B1929" s="6">
        <v>1996</v>
      </c>
      <c r="C1929" s="37">
        <v>351383.21</v>
      </c>
      <c r="D1929" s="37">
        <v>351383.21</v>
      </c>
      <c r="E1929" s="37">
        <v>351383.21</v>
      </c>
      <c r="F1929" s="37">
        <v>351383.21</v>
      </c>
      <c r="G1929" s="37">
        <v>351383.21</v>
      </c>
      <c r="H1929" s="37">
        <v>351383.21</v>
      </c>
      <c r="I1929" s="37">
        <v>351383.21</v>
      </c>
      <c r="J1929" s="37">
        <v>351383.21</v>
      </c>
      <c r="K1929" s="37">
        <v>351383.21</v>
      </c>
      <c r="L1929" s="37">
        <v>351383.21</v>
      </c>
      <c r="M1929" s="37">
        <v>351383.21</v>
      </c>
      <c r="N1929" s="37">
        <v>351383.21</v>
      </c>
      <c r="O1929" s="37">
        <v>351383.21</v>
      </c>
      <c r="P1929" s="37">
        <v>351383.21</v>
      </c>
      <c r="Q1929" s="37">
        <v>351383.21</v>
      </c>
      <c r="R1929" s="37">
        <v>351383.21</v>
      </c>
      <c r="S1929" s="37">
        <v>351383.21</v>
      </c>
    </row>
    <row r="1930" spans="2:19">
      <c r="B1930" s="6">
        <v>1995</v>
      </c>
      <c r="C1930" s="37">
        <v>154985.22999999998</v>
      </c>
      <c r="D1930" s="37">
        <v>154985.22999999998</v>
      </c>
      <c r="E1930" s="37">
        <v>154985.22999999998</v>
      </c>
      <c r="F1930" s="37">
        <v>154985.22999999998</v>
      </c>
      <c r="G1930" s="37">
        <v>154985.22999999998</v>
      </c>
      <c r="H1930" s="37">
        <v>154985.22999999998</v>
      </c>
      <c r="I1930" s="37">
        <v>154985.22999999998</v>
      </c>
      <c r="J1930" s="37">
        <v>154985.22999999998</v>
      </c>
      <c r="K1930" s="37">
        <v>154985.22999999998</v>
      </c>
      <c r="L1930" s="37">
        <v>154985.22999999998</v>
      </c>
      <c r="M1930" s="37">
        <v>154985.22999999998</v>
      </c>
      <c r="N1930" s="37">
        <v>154985.22999999998</v>
      </c>
      <c r="O1930" s="37">
        <v>154985.22999999998</v>
      </c>
      <c r="P1930" s="37">
        <v>154985.22999999998</v>
      </c>
      <c r="Q1930" s="37">
        <v>154985.22999999998</v>
      </c>
      <c r="R1930" s="37">
        <v>154985.22999999998</v>
      </c>
      <c r="S1930" s="37">
        <v>154985.22999999998</v>
      </c>
    </row>
    <row r="1931" spans="2:19">
      <c r="B1931" s="6">
        <v>1994</v>
      </c>
      <c r="C1931" s="37">
        <v>1240000.67</v>
      </c>
      <c r="D1931" s="37">
        <v>1240000.67</v>
      </c>
      <c r="E1931" s="37">
        <v>1240000.67</v>
      </c>
      <c r="F1931" s="37">
        <v>1240000.67</v>
      </c>
      <c r="G1931" s="37">
        <v>1240000.67</v>
      </c>
      <c r="H1931" s="37">
        <v>1240000.67</v>
      </c>
      <c r="I1931" s="37">
        <v>1240000.67</v>
      </c>
      <c r="J1931" s="37">
        <v>1240000.67</v>
      </c>
      <c r="K1931" s="37">
        <v>1240000.67</v>
      </c>
      <c r="L1931" s="37">
        <v>1240000.67</v>
      </c>
      <c r="M1931" s="37">
        <v>1240000.67</v>
      </c>
      <c r="N1931" s="37">
        <v>1240000.67</v>
      </c>
      <c r="O1931" s="37">
        <v>1240000.67</v>
      </c>
      <c r="P1931" s="37">
        <v>1240000.67</v>
      </c>
      <c r="Q1931" s="37">
        <v>1240000.67</v>
      </c>
      <c r="R1931" s="37">
        <v>1240000.67</v>
      </c>
      <c r="S1931" s="37">
        <v>1240000.67</v>
      </c>
    </row>
    <row r="1932" spans="2:19">
      <c r="B1932" s="6">
        <v>1993</v>
      </c>
      <c r="C1932" s="37">
        <v>442887.99</v>
      </c>
      <c r="D1932" s="37">
        <v>442887.99</v>
      </c>
      <c r="E1932" s="37">
        <v>442887.99</v>
      </c>
      <c r="F1932" s="37">
        <v>442887.99</v>
      </c>
      <c r="G1932" s="37">
        <v>442887.99</v>
      </c>
      <c r="H1932" s="37">
        <v>442887.99</v>
      </c>
      <c r="I1932" s="37">
        <v>442887.99</v>
      </c>
      <c r="J1932" s="37">
        <v>442887.99</v>
      </c>
      <c r="K1932" s="37">
        <v>442887.99</v>
      </c>
      <c r="L1932" s="37">
        <v>442887.99</v>
      </c>
      <c r="M1932" s="37">
        <v>442887.99</v>
      </c>
      <c r="N1932" s="37">
        <v>442887.99</v>
      </c>
      <c r="O1932" s="37">
        <v>442887.99</v>
      </c>
      <c r="P1932" s="37">
        <v>442887.99</v>
      </c>
      <c r="Q1932" s="37">
        <v>442887.99</v>
      </c>
      <c r="R1932" s="37">
        <v>442887.99</v>
      </c>
      <c r="S1932" s="37">
        <v>442887.99</v>
      </c>
    </row>
    <row r="1933" spans="2:19">
      <c r="B1933" s="6">
        <v>1992</v>
      </c>
      <c r="C1933" s="37">
        <v>731738.80999999994</v>
      </c>
      <c r="D1933" s="37">
        <v>731738.80999999994</v>
      </c>
      <c r="E1933" s="37">
        <v>731738.80999999994</v>
      </c>
      <c r="F1933" s="37">
        <v>731738.80999999994</v>
      </c>
      <c r="G1933" s="37">
        <v>731738.80999999994</v>
      </c>
      <c r="H1933" s="37">
        <v>731738.80999999994</v>
      </c>
      <c r="I1933" s="37">
        <v>731738.80999999994</v>
      </c>
      <c r="J1933" s="37">
        <v>731738.80999999994</v>
      </c>
      <c r="K1933" s="37">
        <v>731738.80999999994</v>
      </c>
      <c r="L1933" s="37">
        <v>731738.80999999994</v>
      </c>
      <c r="M1933" s="37">
        <v>731738.80999999994</v>
      </c>
      <c r="N1933" s="37">
        <v>731738.80999999994</v>
      </c>
      <c r="O1933" s="37">
        <v>731738.80999999994</v>
      </c>
      <c r="P1933" s="37">
        <v>731738.80999999994</v>
      </c>
      <c r="Q1933" s="37">
        <v>731738.80999999994</v>
      </c>
      <c r="R1933" s="37">
        <v>731738.80999999994</v>
      </c>
      <c r="S1933" s="37">
        <v>731738.80999999994</v>
      </c>
    </row>
    <row r="1934" spans="2:19">
      <c r="B1934" s="6">
        <v>1991</v>
      </c>
      <c r="C1934" s="37">
        <v>605588.43000000005</v>
      </c>
      <c r="D1934" s="37">
        <v>605588.43000000005</v>
      </c>
      <c r="E1934" s="37">
        <v>605588.43000000005</v>
      </c>
      <c r="F1934" s="37">
        <v>605588.43000000005</v>
      </c>
      <c r="G1934" s="37">
        <v>605588.43000000005</v>
      </c>
      <c r="H1934" s="37">
        <v>605588.43000000005</v>
      </c>
      <c r="I1934" s="37">
        <v>605588.43000000005</v>
      </c>
      <c r="J1934" s="37">
        <v>605588.43000000005</v>
      </c>
      <c r="K1934" s="37">
        <v>605588.43000000005</v>
      </c>
      <c r="L1934" s="37">
        <v>605588.43000000005</v>
      </c>
      <c r="M1934" s="37">
        <v>605588.43000000005</v>
      </c>
      <c r="N1934" s="37">
        <v>605588.43000000005</v>
      </c>
      <c r="O1934" s="37">
        <v>605588.43000000005</v>
      </c>
      <c r="P1934" s="37">
        <v>605588.43000000005</v>
      </c>
      <c r="Q1934" s="37">
        <v>605588.43000000005</v>
      </c>
      <c r="R1934" s="37">
        <v>605588.43000000005</v>
      </c>
      <c r="S1934" s="37">
        <v>605588.43000000005</v>
      </c>
    </row>
    <row r="1935" spans="2:19">
      <c r="B1935" s="6">
        <v>1990</v>
      </c>
      <c r="C1935" s="37">
        <v>570037.41</v>
      </c>
      <c r="D1935" s="37">
        <v>560322.41</v>
      </c>
      <c r="E1935" s="37">
        <v>560322.41</v>
      </c>
      <c r="F1935" s="37">
        <v>560322.41</v>
      </c>
      <c r="G1935" s="37">
        <v>560322.41</v>
      </c>
      <c r="H1935" s="37">
        <v>560322.41</v>
      </c>
      <c r="I1935" s="37">
        <v>560322.41</v>
      </c>
      <c r="J1935" s="37">
        <v>560322.41</v>
      </c>
      <c r="K1935" s="37">
        <v>560322.41</v>
      </c>
      <c r="L1935" s="37">
        <v>560322.41</v>
      </c>
      <c r="M1935" s="37">
        <v>560322.41</v>
      </c>
      <c r="N1935" s="37">
        <v>560322.41</v>
      </c>
      <c r="O1935" s="37">
        <v>560322.41</v>
      </c>
      <c r="P1935" s="37">
        <v>560322.41</v>
      </c>
      <c r="Q1935" s="37">
        <v>560322.41</v>
      </c>
      <c r="R1935" s="37">
        <v>560322.41</v>
      </c>
      <c r="S1935" s="37">
        <v>560322.41</v>
      </c>
    </row>
    <row r="1936" spans="2:19">
      <c r="B1936" s="6">
        <v>1989</v>
      </c>
      <c r="C1936" s="37">
        <v>327554.02999999997</v>
      </c>
      <c r="D1936" s="37">
        <v>327554.02999999997</v>
      </c>
      <c r="E1936" s="37">
        <v>327554.02999999997</v>
      </c>
      <c r="F1936" s="37">
        <v>327554.02999999997</v>
      </c>
      <c r="G1936" s="37">
        <v>327554.02999999997</v>
      </c>
      <c r="H1936" s="37">
        <v>327554.02999999997</v>
      </c>
      <c r="I1936" s="37">
        <v>327554.02999999997</v>
      </c>
      <c r="J1936" s="37">
        <v>327554.02999999997</v>
      </c>
      <c r="K1936" s="37">
        <v>327554.02999999997</v>
      </c>
      <c r="L1936" s="37">
        <v>327554.02999999997</v>
      </c>
      <c r="M1936" s="37">
        <v>327554.02999999997</v>
      </c>
      <c r="N1936" s="37">
        <v>327554.02999999997</v>
      </c>
      <c r="O1936" s="37">
        <v>327554.02999999997</v>
      </c>
      <c r="P1936" s="37">
        <v>327554.02999999997</v>
      </c>
      <c r="Q1936" s="37">
        <v>327554.02999999997</v>
      </c>
      <c r="R1936" s="37">
        <v>327554.02999999997</v>
      </c>
      <c r="S1936" s="37">
        <v>327554.02999999997</v>
      </c>
    </row>
    <row r="1937" spans="2:19">
      <c r="B1937" s="6">
        <v>1988</v>
      </c>
      <c r="C1937" s="37">
        <v>300736.33</v>
      </c>
      <c r="D1937" s="37">
        <v>300736.33</v>
      </c>
      <c r="E1937" s="37">
        <v>300736.33</v>
      </c>
      <c r="F1937" s="37">
        <v>300736.33</v>
      </c>
      <c r="G1937" s="37">
        <v>300736.33</v>
      </c>
      <c r="H1937" s="37">
        <v>300736.33</v>
      </c>
      <c r="I1937" s="37">
        <v>300736.33</v>
      </c>
      <c r="J1937" s="37">
        <v>300736.33</v>
      </c>
      <c r="K1937" s="37">
        <v>300736.33</v>
      </c>
      <c r="L1937" s="37">
        <v>300736.33</v>
      </c>
      <c r="M1937" s="37">
        <v>300736.33</v>
      </c>
      <c r="N1937" s="37">
        <v>300736.33</v>
      </c>
      <c r="O1937" s="37">
        <v>300736.33</v>
      </c>
      <c r="P1937" s="37">
        <v>300736.33</v>
      </c>
      <c r="Q1937" s="37">
        <v>300736.33</v>
      </c>
      <c r="R1937" s="37">
        <v>300736.33</v>
      </c>
      <c r="S1937" s="37">
        <v>300736.33</v>
      </c>
    </row>
    <row r="1938" spans="2:19">
      <c r="B1938" s="6">
        <v>1987</v>
      </c>
      <c r="C1938" s="37">
        <v>492097.69</v>
      </c>
      <c r="D1938" s="37">
        <v>492097.69</v>
      </c>
      <c r="E1938" s="37">
        <v>492097.69</v>
      </c>
      <c r="F1938" s="37">
        <v>492097.69</v>
      </c>
      <c r="G1938" s="37">
        <v>492097.69</v>
      </c>
      <c r="H1938" s="37">
        <v>492097.69</v>
      </c>
      <c r="I1938" s="37">
        <v>492097.69</v>
      </c>
      <c r="J1938" s="37">
        <v>492097.69</v>
      </c>
      <c r="K1938" s="37">
        <v>492097.69</v>
      </c>
      <c r="L1938" s="37">
        <v>492097.69</v>
      </c>
      <c r="M1938" s="37">
        <v>492097.69</v>
      </c>
      <c r="N1938" s="37">
        <v>492097.69</v>
      </c>
      <c r="O1938" s="37">
        <v>492097.69</v>
      </c>
      <c r="P1938" s="37">
        <v>492097.69</v>
      </c>
      <c r="Q1938" s="37">
        <v>492097.69</v>
      </c>
      <c r="R1938" s="37">
        <v>492097.69</v>
      </c>
      <c r="S1938" s="37">
        <v>492097.69</v>
      </c>
    </row>
    <row r="1939" spans="2:19">
      <c r="B1939" s="6">
        <v>1986</v>
      </c>
      <c r="C1939" s="37">
        <v>453163.17999999993</v>
      </c>
      <c r="D1939" s="37">
        <v>453163.17999999993</v>
      </c>
      <c r="E1939" s="37">
        <v>453163.17999999993</v>
      </c>
      <c r="F1939" s="37">
        <v>453163.17999999993</v>
      </c>
      <c r="G1939" s="37">
        <v>453163.17999999993</v>
      </c>
      <c r="H1939" s="37">
        <v>453163.17999999993</v>
      </c>
      <c r="I1939" s="37">
        <v>433798.17999999993</v>
      </c>
      <c r="J1939" s="37">
        <v>433798.17999999993</v>
      </c>
      <c r="K1939" s="37">
        <v>433798.17999999993</v>
      </c>
      <c r="L1939" s="37">
        <v>433798.17999999993</v>
      </c>
      <c r="M1939" s="37">
        <v>433798.17999999993</v>
      </c>
      <c r="N1939" s="37">
        <v>433798.17999999993</v>
      </c>
      <c r="O1939" s="37">
        <v>433798.17999999993</v>
      </c>
      <c r="P1939" s="37">
        <v>433798.17999999993</v>
      </c>
      <c r="Q1939" s="37">
        <v>433798.17999999993</v>
      </c>
      <c r="R1939" s="37">
        <v>433798.17999999993</v>
      </c>
      <c r="S1939" s="37">
        <v>433798.17999999993</v>
      </c>
    </row>
    <row r="1940" spans="2:19">
      <c r="B1940" s="6">
        <v>1985</v>
      </c>
      <c r="C1940" s="37">
        <v>118148.72999999998</v>
      </c>
      <c r="D1940" s="37">
        <v>118148.72999999998</v>
      </c>
      <c r="E1940" s="37">
        <v>118148.72999999998</v>
      </c>
      <c r="F1940" s="37">
        <v>118148.72999999998</v>
      </c>
      <c r="G1940" s="37">
        <v>118148.72999999998</v>
      </c>
      <c r="H1940" s="37">
        <v>118148.72999999998</v>
      </c>
      <c r="I1940" s="37">
        <v>109425.73000000001</v>
      </c>
      <c r="J1940" s="37">
        <v>109425.73000000001</v>
      </c>
      <c r="K1940" s="37">
        <v>109425.73000000001</v>
      </c>
      <c r="L1940" s="37">
        <v>109425.73000000001</v>
      </c>
      <c r="M1940" s="37">
        <v>109425.73000000001</v>
      </c>
      <c r="N1940" s="37">
        <v>109425.73000000001</v>
      </c>
      <c r="O1940" s="37">
        <v>109425.73000000001</v>
      </c>
      <c r="P1940" s="37">
        <v>109425.73000000001</v>
      </c>
      <c r="Q1940" s="37">
        <v>109425.73000000001</v>
      </c>
      <c r="R1940" s="37">
        <v>109425.73000000001</v>
      </c>
      <c r="S1940" s="37">
        <v>109425.73000000001</v>
      </c>
    </row>
    <row r="1941" spans="2:19">
      <c r="B1941" s="6">
        <v>1984</v>
      </c>
      <c r="C1941" s="37">
        <v>93278.52</v>
      </c>
      <c r="D1941" s="37">
        <v>93278.52</v>
      </c>
      <c r="E1941" s="37">
        <v>93278.52</v>
      </c>
      <c r="F1941" s="37">
        <v>93278.52</v>
      </c>
      <c r="G1941" s="37">
        <v>93278.52</v>
      </c>
      <c r="H1941" s="37">
        <v>93278.52</v>
      </c>
      <c r="I1941" s="37">
        <v>93278.52</v>
      </c>
      <c r="J1941" s="37">
        <v>93278.52</v>
      </c>
      <c r="K1941" s="37">
        <v>93278.52</v>
      </c>
      <c r="L1941" s="37">
        <v>93278.52</v>
      </c>
      <c r="M1941" s="37">
        <v>93278.52</v>
      </c>
      <c r="N1941" s="37">
        <v>93278.52</v>
      </c>
      <c r="O1941" s="37">
        <v>93278.52</v>
      </c>
      <c r="P1941" s="37">
        <v>93278.52</v>
      </c>
      <c r="Q1941" s="37">
        <v>93278.52</v>
      </c>
      <c r="R1941" s="37">
        <v>93278.52</v>
      </c>
      <c r="S1941" s="37">
        <v>93278.52</v>
      </c>
    </row>
    <row r="1942" spans="2:19">
      <c r="B1942" s="6">
        <v>1983</v>
      </c>
      <c r="C1942" s="37">
        <v>156758.51</v>
      </c>
      <c r="D1942" s="37">
        <v>156758.51</v>
      </c>
      <c r="E1942" s="37">
        <v>156758.51</v>
      </c>
      <c r="F1942" s="37">
        <v>156758.51</v>
      </c>
      <c r="G1942" s="37">
        <v>156758.51</v>
      </c>
      <c r="H1942" s="37">
        <v>156758.51</v>
      </c>
      <c r="I1942" s="37">
        <v>156758.51</v>
      </c>
      <c r="J1942" s="37">
        <v>156758.51</v>
      </c>
      <c r="K1942" s="37">
        <v>156758.51</v>
      </c>
      <c r="L1942" s="37">
        <v>156758.51</v>
      </c>
      <c r="M1942" s="37">
        <v>156758.51</v>
      </c>
      <c r="N1942" s="37">
        <v>156758.51</v>
      </c>
      <c r="O1942" s="37">
        <v>156758.51</v>
      </c>
      <c r="P1942" s="37">
        <v>156758.51</v>
      </c>
      <c r="Q1942" s="37">
        <v>156758.51</v>
      </c>
      <c r="R1942" s="37">
        <v>156758.51</v>
      </c>
      <c r="S1942" s="37">
        <v>156758.51</v>
      </c>
    </row>
    <row r="1943" spans="2:19">
      <c r="B1943" s="6">
        <v>1982</v>
      </c>
      <c r="C1943" s="37">
        <v>169182.69</v>
      </c>
      <c r="D1943" s="37">
        <v>169182.69</v>
      </c>
      <c r="E1943" s="37">
        <v>169182.69</v>
      </c>
      <c r="F1943" s="37">
        <v>169182.69</v>
      </c>
      <c r="G1943" s="37">
        <v>169182.69</v>
      </c>
      <c r="H1943" s="37">
        <v>169182.69</v>
      </c>
      <c r="I1943" s="37">
        <v>169182.69</v>
      </c>
      <c r="J1943" s="37">
        <v>169182.69</v>
      </c>
      <c r="K1943" s="37">
        <v>169182.69</v>
      </c>
      <c r="L1943" s="37">
        <v>169182.69</v>
      </c>
      <c r="M1943" s="37">
        <v>169182.69</v>
      </c>
      <c r="N1943" s="37">
        <v>169182.69</v>
      </c>
      <c r="O1943" s="37">
        <v>169182.69</v>
      </c>
      <c r="P1943" s="37">
        <v>169182.69</v>
      </c>
      <c r="Q1943" s="37">
        <v>169182.69</v>
      </c>
      <c r="R1943" s="37">
        <v>169182.69</v>
      </c>
      <c r="S1943" s="37">
        <v>169182.69</v>
      </c>
    </row>
    <row r="1944" spans="2:19">
      <c r="B1944" s="6">
        <v>1981</v>
      </c>
      <c r="C1944" s="37">
        <v>170160.18000000002</v>
      </c>
      <c r="D1944" s="37">
        <v>170160.18000000002</v>
      </c>
      <c r="E1944" s="37">
        <v>170160.18000000002</v>
      </c>
      <c r="F1944" s="37">
        <v>170160.18000000002</v>
      </c>
      <c r="G1944" s="37">
        <v>170160.18000000002</v>
      </c>
      <c r="H1944" s="37">
        <v>170160.18000000002</v>
      </c>
      <c r="I1944" s="37">
        <v>170160.18000000002</v>
      </c>
      <c r="J1944" s="37">
        <v>170160.18000000002</v>
      </c>
      <c r="K1944" s="37">
        <v>170160.18000000002</v>
      </c>
      <c r="L1944" s="37">
        <v>170160.18000000002</v>
      </c>
      <c r="M1944" s="37">
        <v>170160.18000000002</v>
      </c>
      <c r="N1944" s="37">
        <v>170160.18000000002</v>
      </c>
      <c r="O1944" s="37">
        <v>170160.18000000002</v>
      </c>
      <c r="P1944" s="37">
        <v>170160.18000000002</v>
      </c>
      <c r="Q1944" s="37">
        <v>170160.18000000002</v>
      </c>
      <c r="R1944" s="37">
        <v>170160.18000000002</v>
      </c>
      <c r="S1944" s="37">
        <v>170160.18000000002</v>
      </c>
    </row>
    <row r="1945" spans="2:19">
      <c r="B1945" s="6">
        <v>1980</v>
      </c>
      <c r="C1945" s="37">
        <v>107465.37</v>
      </c>
      <c r="D1945" s="37">
        <v>107465.37</v>
      </c>
      <c r="E1945" s="37">
        <v>107465.37</v>
      </c>
      <c r="F1945" s="37">
        <v>107465.37</v>
      </c>
      <c r="G1945" s="37">
        <v>107465.37</v>
      </c>
      <c r="H1945" s="37">
        <v>107465.37</v>
      </c>
      <c r="I1945" s="37">
        <v>107465.37</v>
      </c>
      <c r="J1945" s="37">
        <v>107465.37</v>
      </c>
      <c r="K1945" s="37">
        <v>107465.37</v>
      </c>
      <c r="L1945" s="37">
        <v>107465.37</v>
      </c>
      <c r="M1945" s="37">
        <v>107465.37</v>
      </c>
      <c r="N1945" s="37">
        <v>107465.37</v>
      </c>
      <c r="O1945" s="37">
        <v>107465.37</v>
      </c>
      <c r="P1945" s="37">
        <v>107465.37</v>
      </c>
      <c r="Q1945" s="37">
        <v>107465.37</v>
      </c>
      <c r="R1945" s="37">
        <v>107465.37</v>
      </c>
      <c r="S1945" s="37">
        <v>107465.37</v>
      </c>
    </row>
    <row r="1946" spans="2:19">
      <c r="B1946" s="6">
        <v>1979</v>
      </c>
      <c r="C1946" s="37">
        <v>131516.56</v>
      </c>
      <c r="D1946" s="37">
        <v>119301.56</v>
      </c>
      <c r="E1946" s="37">
        <v>119301.56</v>
      </c>
      <c r="F1946" s="37">
        <v>119301.56</v>
      </c>
      <c r="G1946" s="37">
        <v>119301.56</v>
      </c>
      <c r="H1946" s="37">
        <v>119301.56</v>
      </c>
      <c r="I1946" s="37">
        <v>119301.56</v>
      </c>
      <c r="J1946" s="37">
        <v>119301.56</v>
      </c>
      <c r="K1946" s="37">
        <v>119301.56</v>
      </c>
      <c r="L1946" s="37">
        <v>119301.56</v>
      </c>
      <c r="M1946" s="37">
        <v>119301.56</v>
      </c>
      <c r="N1946" s="37">
        <v>119301.56</v>
      </c>
      <c r="O1946" s="37">
        <v>119301.56</v>
      </c>
      <c r="P1946" s="37">
        <v>119301.56</v>
      </c>
      <c r="Q1946" s="37">
        <v>119301.56</v>
      </c>
      <c r="R1946" s="37">
        <v>119301.56</v>
      </c>
      <c r="S1946" s="37">
        <v>119301.56</v>
      </c>
    </row>
    <row r="1947" spans="2:19">
      <c r="B1947" s="6">
        <v>1978</v>
      </c>
      <c r="C1947" s="37">
        <v>122992.41</v>
      </c>
      <c r="D1947" s="37">
        <v>122992.41</v>
      </c>
      <c r="E1947" s="37">
        <v>122992.41</v>
      </c>
      <c r="F1947" s="37">
        <v>122992.41</v>
      </c>
      <c r="G1947" s="37">
        <v>122992.41</v>
      </c>
      <c r="H1947" s="37">
        <v>122992.41</v>
      </c>
      <c r="I1947" s="37">
        <v>122992.41</v>
      </c>
      <c r="J1947" s="37">
        <v>122992.41</v>
      </c>
      <c r="K1947" s="37">
        <v>122992.41</v>
      </c>
      <c r="L1947" s="37">
        <v>122992.41</v>
      </c>
      <c r="M1947" s="37">
        <v>122992.41</v>
      </c>
      <c r="N1947" s="37">
        <v>122992.41</v>
      </c>
      <c r="O1947" s="37">
        <v>122992.41</v>
      </c>
      <c r="P1947" s="37">
        <v>122992.41</v>
      </c>
      <c r="Q1947" s="37">
        <v>122992.41</v>
      </c>
      <c r="R1947" s="37">
        <v>122992.41</v>
      </c>
      <c r="S1947" s="37">
        <v>122992.41</v>
      </c>
    </row>
    <row r="1948" spans="2:19">
      <c r="B1948" s="6">
        <v>1977</v>
      </c>
      <c r="C1948" s="37">
        <v>64946.060000000005</v>
      </c>
      <c r="D1948" s="37">
        <v>64946.060000000005</v>
      </c>
      <c r="E1948" s="37">
        <v>64946.060000000005</v>
      </c>
      <c r="F1948" s="37">
        <v>64946.060000000005</v>
      </c>
      <c r="G1948" s="37">
        <v>64946.060000000005</v>
      </c>
      <c r="H1948" s="37">
        <v>64946.060000000005</v>
      </c>
      <c r="I1948" s="37">
        <v>64946.060000000005</v>
      </c>
      <c r="J1948" s="37">
        <v>64946.060000000005</v>
      </c>
      <c r="K1948" s="37">
        <v>64946.060000000005</v>
      </c>
      <c r="L1948" s="37">
        <v>64946.060000000005</v>
      </c>
      <c r="M1948" s="37">
        <v>64946.060000000005</v>
      </c>
      <c r="N1948" s="37">
        <v>64946.060000000005</v>
      </c>
      <c r="O1948" s="37">
        <v>64946.060000000005</v>
      </c>
      <c r="P1948" s="37">
        <v>64946.060000000005</v>
      </c>
      <c r="Q1948" s="37">
        <v>64946.060000000005</v>
      </c>
      <c r="R1948" s="37">
        <v>64946.060000000005</v>
      </c>
      <c r="S1948" s="37">
        <v>64946.060000000005</v>
      </c>
    </row>
    <row r="1949" spans="2:19">
      <c r="B1949" s="6">
        <v>1976</v>
      </c>
      <c r="C1949" s="37">
        <v>60624.1</v>
      </c>
      <c r="D1949" s="37">
        <v>60624.1</v>
      </c>
      <c r="E1949" s="37">
        <v>60624.1</v>
      </c>
      <c r="F1949" s="37">
        <v>60624.1</v>
      </c>
      <c r="G1949" s="37">
        <v>60624.1</v>
      </c>
      <c r="H1949" s="37">
        <v>60624.1</v>
      </c>
      <c r="I1949" s="37">
        <v>60624.1</v>
      </c>
      <c r="J1949" s="37">
        <v>60624.1</v>
      </c>
      <c r="K1949" s="37">
        <v>60624.1</v>
      </c>
      <c r="L1949" s="37">
        <v>60624.1</v>
      </c>
      <c r="M1949" s="37">
        <v>60624.1</v>
      </c>
      <c r="N1949" s="37">
        <v>60624.1</v>
      </c>
      <c r="O1949" s="37">
        <v>60624.1</v>
      </c>
      <c r="P1949" s="37">
        <v>60624.1</v>
      </c>
      <c r="Q1949" s="37">
        <v>60624.1</v>
      </c>
      <c r="R1949" s="37">
        <v>60624.1</v>
      </c>
      <c r="S1949" s="37">
        <v>60624.1</v>
      </c>
    </row>
    <row r="1950" spans="2:19">
      <c r="B1950" s="6">
        <v>1975</v>
      </c>
      <c r="C1950" s="37">
        <v>490927.12</v>
      </c>
      <c r="D1950" s="37">
        <v>490927.12</v>
      </c>
      <c r="E1950" s="37">
        <v>490927.12</v>
      </c>
      <c r="F1950" s="37">
        <v>490927.12</v>
      </c>
      <c r="G1950" s="37">
        <v>490927.12</v>
      </c>
      <c r="H1950" s="37">
        <v>490927.12</v>
      </c>
      <c r="I1950" s="37">
        <v>490927.12</v>
      </c>
      <c r="J1950" s="37">
        <v>490927.12</v>
      </c>
      <c r="K1950" s="37">
        <v>490927.12</v>
      </c>
      <c r="L1950" s="37">
        <v>490927.12</v>
      </c>
      <c r="M1950" s="37">
        <v>490927.12</v>
      </c>
      <c r="N1950" s="37">
        <v>490927.12</v>
      </c>
      <c r="O1950" s="37">
        <v>490927.12</v>
      </c>
      <c r="P1950" s="37">
        <v>490927.12</v>
      </c>
      <c r="Q1950" s="37">
        <v>490927.12</v>
      </c>
      <c r="R1950" s="37">
        <v>490927.12</v>
      </c>
      <c r="S1950" s="37">
        <v>490927.12</v>
      </c>
    </row>
    <row r="1951" spans="2:19">
      <c r="B1951" s="6">
        <v>1974</v>
      </c>
      <c r="C1951" s="37">
        <v>127327.53</v>
      </c>
      <c r="D1951" s="37">
        <v>127327.53</v>
      </c>
      <c r="E1951" s="37">
        <v>127327.53</v>
      </c>
      <c r="F1951" s="37">
        <v>127327.53</v>
      </c>
      <c r="G1951" s="37">
        <v>127327.53</v>
      </c>
      <c r="H1951" s="37">
        <v>127327.53</v>
      </c>
      <c r="I1951" s="37">
        <v>127327.53</v>
      </c>
      <c r="J1951" s="37">
        <v>127327.53</v>
      </c>
      <c r="K1951" s="37">
        <v>127327.53</v>
      </c>
      <c r="L1951" s="37">
        <v>127327.53</v>
      </c>
      <c r="M1951" s="37">
        <v>127327.53</v>
      </c>
      <c r="N1951" s="37">
        <v>127327.53</v>
      </c>
      <c r="O1951" s="37">
        <v>127327.53</v>
      </c>
      <c r="P1951" s="37">
        <v>127327.53</v>
      </c>
      <c r="Q1951" s="37">
        <v>127327.53</v>
      </c>
      <c r="R1951" s="37">
        <v>127327.53</v>
      </c>
      <c r="S1951" s="37">
        <v>127327.53</v>
      </c>
    </row>
    <row r="1952" spans="2:19">
      <c r="B1952" s="6">
        <v>1973</v>
      </c>
      <c r="C1952" s="37">
        <v>124807.38</v>
      </c>
      <c r="D1952" s="37">
        <v>124807.38</v>
      </c>
      <c r="E1952" s="37">
        <v>124807.38</v>
      </c>
      <c r="F1952" s="37">
        <v>124807.38</v>
      </c>
      <c r="G1952" s="37">
        <v>124807.38</v>
      </c>
      <c r="H1952" s="37">
        <v>124807.38</v>
      </c>
      <c r="I1952" s="37">
        <v>124807.38</v>
      </c>
      <c r="J1952" s="37">
        <v>124807.38</v>
      </c>
      <c r="K1952" s="37">
        <v>124807.38</v>
      </c>
      <c r="L1952" s="37">
        <v>124807.38</v>
      </c>
      <c r="M1952" s="37">
        <v>124807.38</v>
      </c>
      <c r="N1952" s="37">
        <v>124807.38</v>
      </c>
      <c r="O1952" s="37">
        <v>124807.38</v>
      </c>
      <c r="P1952" s="37">
        <v>124807.38</v>
      </c>
      <c r="Q1952" s="37">
        <v>124807.38</v>
      </c>
      <c r="R1952" s="37">
        <v>124807.38</v>
      </c>
      <c r="S1952" s="37">
        <v>124807.38</v>
      </c>
    </row>
    <row r="1953" spans="2:19">
      <c r="B1953" s="6">
        <v>1972</v>
      </c>
      <c r="C1953" s="37">
        <v>165658.60999999999</v>
      </c>
      <c r="D1953" s="37">
        <v>165658.60999999999</v>
      </c>
      <c r="E1953" s="37">
        <v>165658.60999999999</v>
      </c>
      <c r="F1953" s="37">
        <v>165658.60999999999</v>
      </c>
      <c r="G1953" s="37">
        <v>165658.60999999999</v>
      </c>
      <c r="H1953" s="37">
        <v>165658.60999999999</v>
      </c>
      <c r="I1953" s="37">
        <v>165658.60999999999</v>
      </c>
      <c r="J1953" s="37">
        <v>165658.60999999999</v>
      </c>
      <c r="K1953" s="37">
        <v>165658.60999999999</v>
      </c>
      <c r="L1953" s="37">
        <v>165658.60999999999</v>
      </c>
      <c r="M1953" s="37">
        <v>165658.60999999999</v>
      </c>
      <c r="N1953" s="37">
        <v>165658.60999999999</v>
      </c>
      <c r="O1953" s="37">
        <v>165658.60999999999</v>
      </c>
      <c r="P1953" s="37">
        <v>165658.60999999999</v>
      </c>
      <c r="Q1953" s="37">
        <v>165658.60999999999</v>
      </c>
      <c r="R1953" s="37">
        <v>165658.60999999999</v>
      </c>
      <c r="S1953" s="37">
        <v>165658.60999999999</v>
      </c>
    </row>
    <row r="1954" spans="2:19">
      <c r="B1954" s="6">
        <v>1971</v>
      </c>
      <c r="C1954" s="37">
        <v>54206.96</v>
      </c>
      <c r="D1954" s="37">
        <v>54206.96</v>
      </c>
      <c r="E1954" s="37">
        <v>54206.96</v>
      </c>
      <c r="F1954" s="37">
        <v>54206.96</v>
      </c>
      <c r="G1954" s="37">
        <v>54206.96</v>
      </c>
      <c r="H1954" s="37">
        <v>54206.96</v>
      </c>
      <c r="I1954" s="37">
        <v>54206.96</v>
      </c>
      <c r="J1954" s="37">
        <v>54206.96</v>
      </c>
      <c r="K1954" s="37">
        <v>54206.96</v>
      </c>
      <c r="L1954" s="37">
        <v>54206.96</v>
      </c>
      <c r="M1954" s="37">
        <v>54206.96</v>
      </c>
      <c r="N1954" s="37">
        <v>54206.96</v>
      </c>
      <c r="O1954" s="37">
        <v>54206.96</v>
      </c>
      <c r="P1954" s="37">
        <v>54206.96</v>
      </c>
      <c r="Q1954" s="37">
        <v>54206.96</v>
      </c>
      <c r="R1954" s="37">
        <v>54206.96</v>
      </c>
      <c r="S1954" s="37">
        <v>54206.96</v>
      </c>
    </row>
    <row r="1955" spans="2:19">
      <c r="B1955" s="6">
        <v>1970</v>
      </c>
      <c r="C1955" s="37">
        <v>131888.66</v>
      </c>
      <c r="D1955" s="37">
        <v>131888.66</v>
      </c>
      <c r="E1955" s="37">
        <v>131888.66</v>
      </c>
      <c r="F1955" s="37">
        <v>131888.66</v>
      </c>
      <c r="G1955" s="37">
        <v>131888.66</v>
      </c>
      <c r="H1955" s="37">
        <v>131888.66</v>
      </c>
      <c r="I1955" s="37">
        <v>131888.66</v>
      </c>
      <c r="J1955" s="37">
        <v>131888.66</v>
      </c>
      <c r="K1955" s="37">
        <v>131888.66</v>
      </c>
      <c r="L1955" s="37">
        <v>131888.66</v>
      </c>
      <c r="M1955" s="37">
        <v>131888.66</v>
      </c>
      <c r="N1955" s="37">
        <v>131888.66</v>
      </c>
      <c r="O1955" s="37">
        <v>131888.66</v>
      </c>
      <c r="P1955" s="37">
        <v>131888.66</v>
      </c>
      <c r="Q1955" s="37">
        <v>131888.66</v>
      </c>
      <c r="R1955" s="37">
        <v>131888.66</v>
      </c>
      <c r="S1955" s="37">
        <v>131888.66</v>
      </c>
    </row>
    <row r="1956" spans="2:19">
      <c r="B1956" s="6">
        <v>1969</v>
      </c>
      <c r="C1956" s="37">
        <v>19889.7</v>
      </c>
      <c r="D1956" s="37">
        <v>19889.7</v>
      </c>
      <c r="E1956" s="37">
        <v>19889.7</v>
      </c>
      <c r="F1956" s="37">
        <v>19889.7</v>
      </c>
      <c r="G1956" s="37">
        <v>19889.7</v>
      </c>
      <c r="H1956" s="37">
        <v>19889.7</v>
      </c>
      <c r="I1956" s="37">
        <v>19889.7</v>
      </c>
      <c r="J1956" s="37">
        <v>19889.7</v>
      </c>
      <c r="K1956" s="37">
        <v>19889.7</v>
      </c>
      <c r="L1956" s="37">
        <v>19889.7</v>
      </c>
      <c r="M1956" s="37">
        <v>19889.7</v>
      </c>
      <c r="N1956" s="37">
        <v>19889.7</v>
      </c>
      <c r="O1956" s="37">
        <v>19889.7</v>
      </c>
      <c r="P1956" s="37">
        <v>19889.7</v>
      </c>
      <c r="Q1956" s="37">
        <v>19889.7</v>
      </c>
      <c r="R1956" s="37">
        <v>19889.7</v>
      </c>
      <c r="S1956" s="37">
        <v>19889.7</v>
      </c>
    </row>
    <row r="1957" spans="2:19">
      <c r="B1957" s="6">
        <v>1968</v>
      </c>
      <c r="C1957" s="37">
        <v>2154.7199999999998</v>
      </c>
      <c r="D1957" s="37">
        <v>2154.7199999999998</v>
      </c>
      <c r="E1957" s="37">
        <v>2154.7199999999998</v>
      </c>
      <c r="F1957" s="37">
        <v>2154.7199999999998</v>
      </c>
      <c r="G1957" s="37">
        <v>2154.7199999999998</v>
      </c>
      <c r="H1957" s="37">
        <v>2154.7199999999998</v>
      </c>
      <c r="I1957" s="37">
        <v>2154.7199999999998</v>
      </c>
      <c r="J1957" s="37">
        <v>2154.7199999999998</v>
      </c>
      <c r="K1957" s="37">
        <v>2154.7199999999998</v>
      </c>
      <c r="L1957" s="37">
        <v>2154.7199999999998</v>
      </c>
      <c r="M1957" s="37">
        <v>2154.7199999999998</v>
      </c>
      <c r="N1957" s="37">
        <v>2154.7199999999998</v>
      </c>
      <c r="O1957" s="37">
        <v>2154.7199999999998</v>
      </c>
      <c r="P1957" s="37">
        <v>2154.7199999999998</v>
      </c>
      <c r="Q1957" s="37">
        <v>2154.7199999999998</v>
      </c>
      <c r="R1957" s="37">
        <v>2154.7199999999998</v>
      </c>
      <c r="S1957" s="37">
        <v>2154.7199999999998</v>
      </c>
    </row>
    <row r="1958" spans="2:19">
      <c r="B1958" s="6">
        <v>1967</v>
      </c>
      <c r="C1958" s="37">
        <v>71504.160000000003</v>
      </c>
      <c r="D1958" s="37">
        <v>71504.160000000003</v>
      </c>
      <c r="E1958" s="37">
        <v>71504.160000000003</v>
      </c>
      <c r="F1958" s="37">
        <v>71504.160000000003</v>
      </c>
      <c r="G1958" s="37">
        <v>71504.160000000003</v>
      </c>
      <c r="H1958" s="37">
        <v>71504.160000000003</v>
      </c>
      <c r="I1958" s="37">
        <v>71504.160000000003</v>
      </c>
      <c r="J1958" s="37">
        <v>71504.160000000003</v>
      </c>
      <c r="K1958" s="37">
        <v>71504.160000000003</v>
      </c>
      <c r="L1958" s="37">
        <v>71504.160000000003</v>
      </c>
      <c r="M1958" s="37">
        <v>71504.160000000003</v>
      </c>
      <c r="N1958" s="37">
        <v>71504.160000000003</v>
      </c>
      <c r="O1958" s="37">
        <v>71504.160000000003</v>
      </c>
      <c r="P1958" s="37">
        <v>71504.160000000003</v>
      </c>
      <c r="Q1958" s="37">
        <v>71504.160000000003</v>
      </c>
      <c r="R1958" s="37">
        <v>71504.160000000003</v>
      </c>
      <c r="S1958" s="37">
        <v>71504.160000000003</v>
      </c>
    </row>
    <row r="1959" spans="2:19">
      <c r="B1959" s="6">
        <v>1966</v>
      </c>
      <c r="C1959" s="37">
        <v>0</v>
      </c>
      <c r="D1959" s="37">
        <v>0</v>
      </c>
      <c r="E1959" s="37">
        <v>0</v>
      </c>
      <c r="F1959" s="37">
        <v>0</v>
      </c>
      <c r="G1959" s="37">
        <v>0</v>
      </c>
      <c r="H1959" s="37">
        <v>0</v>
      </c>
      <c r="I1959" s="37">
        <v>0</v>
      </c>
      <c r="J1959" s="37">
        <v>0</v>
      </c>
      <c r="K1959" s="37">
        <v>0</v>
      </c>
      <c r="L1959" s="37">
        <v>0</v>
      </c>
      <c r="M1959" s="37">
        <v>0</v>
      </c>
      <c r="N1959" s="37">
        <v>0</v>
      </c>
      <c r="O1959" s="37">
        <v>0</v>
      </c>
      <c r="P1959" s="37">
        <v>0</v>
      </c>
      <c r="Q1959" s="37">
        <v>0</v>
      </c>
      <c r="R1959" s="37">
        <v>0</v>
      </c>
      <c r="S1959" s="37">
        <v>0</v>
      </c>
    </row>
    <row r="1960" spans="2:19">
      <c r="B1960" s="6">
        <v>1965</v>
      </c>
      <c r="C1960" s="37">
        <v>0</v>
      </c>
      <c r="D1960" s="37">
        <v>0</v>
      </c>
      <c r="E1960" s="37">
        <v>0</v>
      </c>
      <c r="F1960" s="37">
        <v>0</v>
      </c>
      <c r="G1960" s="37">
        <v>0</v>
      </c>
      <c r="H1960" s="37">
        <v>0</v>
      </c>
      <c r="I1960" s="37">
        <v>0</v>
      </c>
      <c r="J1960" s="37">
        <v>0</v>
      </c>
      <c r="K1960" s="37">
        <v>0</v>
      </c>
      <c r="L1960" s="37">
        <v>0</v>
      </c>
      <c r="M1960" s="37">
        <v>0</v>
      </c>
      <c r="N1960" s="37">
        <v>0</v>
      </c>
      <c r="O1960" s="37">
        <v>0</v>
      </c>
      <c r="P1960" s="37">
        <v>0</v>
      </c>
      <c r="Q1960" s="37">
        <v>0</v>
      </c>
      <c r="R1960" s="37">
        <v>0</v>
      </c>
      <c r="S1960" s="37">
        <v>0</v>
      </c>
    </row>
    <row r="1961" spans="2:19">
      <c r="B1961" s="6">
        <v>1964</v>
      </c>
      <c r="C1961" s="37">
        <v>0</v>
      </c>
      <c r="D1961" s="37">
        <v>0</v>
      </c>
      <c r="E1961" s="37">
        <v>0</v>
      </c>
      <c r="F1961" s="37">
        <v>0</v>
      </c>
      <c r="G1961" s="37">
        <v>0</v>
      </c>
      <c r="H1961" s="37">
        <v>0</v>
      </c>
      <c r="I1961" s="37">
        <v>0</v>
      </c>
      <c r="J1961" s="37">
        <v>0</v>
      </c>
      <c r="K1961" s="37">
        <v>0</v>
      </c>
      <c r="L1961" s="37">
        <v>0</v>
      </c>
      <c r="M1961" s="37">
        <v>0</v>
      </c>
      <c r="N1961" s="37">
        <v>0</v>
      </c>
      <c r="O1961" s="37">
        <v>0</v>
      </c>
      <c r="P1961" s="37">
        <v>0</v>
      </c>
      <c r="Q1961" s="37">
        <v>0</v>
      </c>
      <c r="R1961" s="37">
        <v>0</v>
      </c>
      <c r="S1961" s="37">
        <v>0</v>
      </c>
    </row>
    <row r="1962" spans="2:19">
      <c r="B1962" s="6">
        <v>1963</v>
      </c>
      <c r="C1962" s="37">
        <v>0</v>
      </c>
      <c r="D1962" s="37">
        <v>0</v>
      </c>
      <c r="E1962" s="37">
        <v>0</v>
      </c>
      <c r="F1962" s="37">
        <v>0</v>
      </c>
      <c r="G1962" s="37">
        <v>0</v>
      </c>
      <c r="H1962" s="37">
        <v>0</v>
      </c>
      <c r="I1962" s="37">
        <v>0</v>
      </c>
      <c r="J1962" s="37">
        <v>0</v>
      </c>
      <c r="K1962" s="37">
        <v>0</v>
      </c>
      <c r="L1962" s="37">
        <v>0</v>
      </c>
      <c r="M1962" s="37">
        <v>0</v>
      </c>
      <c r="N1962" s="37">
        <v>0</v>
      </c>
      <c r="O1962" s="37">
        <v>0</v>
      </c>
      <c r="P1962" s="37">
        <v>0</v>
      </c>
      <c r="Q1962" s="37">
        <v>0</v>
      </c>
      <c r="R1962" s="37">
        <v>0</v>
      </c>
      <c r="S1962" s="37">
        <v>0</v>
      </c>
    </row>
    <row r="1963" spans="2:19">
      <c r="B1963" s="6">
        <v>1962</v>
      </c>
      <c r="C1963" s="37">
        <v>0</v>
      </c>
      <c r="D1963" s="37">
        <v>0</v>
      </c>
      <c r="E1963" s="37">
        <v>0</v>
      </c>
      <c r="F1963" s="37">
        <v>0</v>
      </c>
      <c r="G1963" s="37">
        <v>0</v>
      </c>
      <c r="H1963" s="37">
        <v>0</v>
      </c>
      <c r="I1963" s="37">
        <v>0</v>
      </c>
      <c r="J1963" s="37">
        <v>0</v>
      </c>
      <c r="K1963" s="37">
        <v>0</v>
      </c>
      <c r="L1963" s="37">
        <v>0</v>
      </c>
      <c r="M1963" s="37">
        <v>0</v>
      </c>
      <c r="N1963" s="37">
        <v>0</v>
      </c>
      <c r="O1963" s="37">
        <v>0</v>
      </c>
      <c r="P1963" s="37">
        <v>0</v>
      </c>
      <c r="Q1963" s="37">
        <v>0</v>
      </c>
      <c r="R1963" s="37">
        <v>0</v>
      </c>
      <c r="S1963" s="37">
        <v>0</v>
      </c>
    </row>
    <row r="1964" spans="2:19">
      <c r="B1964" s="6">
        <v>1961</v>
      </c>
      <c r="C1964" s="37">
        <v>0</v>
      </c>
      <c r="D1964" s="37">
        <v>0</v>
      </c>
      <c r="E1964" s="37">
        <v>0</v>
      </c>
      <c r="F1964" s="37">
        <v>0</v>
      </c>
      <c r="G1964" s="37">
        <v>0</v>
      </c>
      <c r="H1964" s="37">
        <v>0</v>
      </c>
      <c r="I1964" s="37">
        <v>0</v>
      </c>
      <c r="J1964" s="37">
        <v>0</v>
      </c>
      <c r="K1964" s="37">
        <v>0</v>
      </c>
      <c r="L1964" s="37">
        <v>0</v>
      </c>
      <c r="M1964" s="37">
        <v>0</v>
      </c>
      <c r="N1964" s="37">
        <v>0</v>
      </c>
      <c r="O1964" s="37">
        <v>0</v>
      </c>
      <c r="P1964" s="37">
        <v>0</v>
      </c>
      <c r="Q1964" s="37">
        <v>0</v>
      </c>
      <c r="R1964" s="37">
        <v>0</v>
      </c>
      <c r="S1964" s="37">
        <v>0</v>
      </c>
    </row>
    <row r="1965" spans="2:19">
      <c r="B1965" s="6">
        <v>1960</v>
      </c>
      <c r="C1965" s="37">
        <v>0</v>
      </c>
      <c r="D1965" s="37">
        <v>0</v>
      </c>
      <c r="E1965" s="37">
        <v>0</v>
      </c>
      <c r="F1965" s="37">
        <v>0</v>
      </c>
      <c r="G1965" s="37">
        <v>0</v>
      </c>
      <c r="H1965" s="37">
        <v>0</v>
      </c>
      <c r="I1965" s="37">
        <v>0</v>
      </c>
      <c r="J1965" s="37">
        <v>0</v>
      </c>
      <c r="K1965" s="37">
        <v>0</v>
      </c>
      <c r="L1965" s="37">
        <v>0</v>
      </c>
      <c r="M1965" s="37">
        <v>0</v>
      </c>
      <c r="N1965" s="37">
        <v>0</v>
      </c>
      <c r="O1965" s="37">
        <v>0</v>
      </c>
      <c r="P1965" s="37">
        <v>0</v>
      </c>
      <c r="Q1965" s="37">
        <v>0</v>
      </c>
      <c r="R1965" s="37">
        <v>0</v>
      </c>
      <c r="S1965" s="37">
        <v>0</v>
      </c>
    </row>
    <row r="1966" spans="2:19">
      <c r="B1966" s="6">
        <v>1959</v>
      </c>
      <c r="C1966" s="37">
        <v>0</v>
      </c>
      <c r="D1966" s="37">
        <v>0</v>
      </c>
      <c r="E1966" s="37">
        <v>0</v>
      </c>
      <c r="F1966" s="37">
        <v>0</v>
      </c>
      <c r="G1966" s="37">
        <v>0</v>
      </c>
      <c r="H1966" s="37">
        <v>0</v>
      </c>
      <c r="I1966" s="37">
        <v>0</v>
      </c>
      <c r="J1966" s="37">
        <v>0</v>
      </c>
      <c r="K1966" s="37">
        <v>0</v>
      </c>
      <c r="L1966" s="37">
        <v>0</v>
      </c>
      <c r="M1966" s="37">
        <v>0</v>
      </c>
      <c r="N1966" s="37">
        <v>0</v>
      </c>
      <c r="O1966" s="37">
        <v>0</v>
      </c>
      <c r="P1966" s="37">
        <v>0</v>
      </c>
      <c r="Q1966" s="37">
        <v>0</v>
      </c>
      <c r="R1966" s="37">
        <v>0</v>
      </c>
      <c r="S1966" s="37">
        <v>0</v>
      </c>
    </row>
    <row r="1967" spans="2:19">
      <c r="B1967" s="6">
        <v>1958</v>
      </c>
      <c r="C1967" s="37">
        <v>0</v>
      </c>
      <c r="D1967" s="37">
        <v>0</v>
      </c>
      <c r="E1967" s="37">
        <v>0</v>
      </c>
      <c r="F1967" s="37">
        <v>0</v>
      </c>
      <c r="G1967" s="37">
        <v>0</v>
      </c>
      <c r="H1967" s="37">
        <v>0</v>
      </c>
      <c r="I1967" s="37">
        <v>0</v>
      </c>
      <c r="J1967" s="37">
        <v>0</v>
      </c>
      <c r="K1967" s="37">
        <v>0</v>
      </c>
      <c r="L1967" s="37">
        <v>0</v>
      </c>
      <c r="M1967" s="37">
        <v>0</v>
      </c>
      <c r="N1967" s="37">
        <v>0</v>
      </c>
      <c r="O1967" s="37">
        <v>0</v>
      </c>
      <c r="P1967" s="37">
        <v>0</v>
      </c>
      <c r="Q1967" s="37">
        <v>0</v>
      </c>
      <c r="R1967" s="37">
        <v>0</v>
      </c>
      <c r="S1967" s="37">
        <v>0</v>
      </c>
    </row>
    <row r="1968" spans="2:19">
      <c r="B1968" s="6">
        <v>1957</v>
      </c>
      <c r="C1968" s="37">
        <v>0</v>
      </c>
      <c r="D1968" s="37">
        <v>0</v>
      </c>
      <c r="E1968" s="37">
        <v>0</v>
      </c>
      <c r="F1968" s="37">
        <v>0</v>
      </c>
      <c r="G1968" s="37">
        <v>0</v>
      </c>
      <c r="H1968" s="37">
        <v>0</v>
      </c>
      <c r="I1968" s="37">
        <v>0</v>
      </c>
      <c r="J1968" s="37">
        <v>0</v>
      </c>
      <c r="K1968" s="37">
        <v>0</v>
      </c>
      <c r="L1968" s="37">
        <v>0</v>
      </c>
      <c r="M1968" s="37">
        <v>0</v>
      </c>
      <c r="N1968" s="37">
        <v>0</v>
      </c>
      <c r="O1968" s="37">
        <v>0</v>
      </c>
      <c r="P1968" s="37">
        <v>0</v>
      </c>
      <c r="Q1968" s="37">
        <v>0</v>
      </c>
      <c r="R1968" s="37">
        <v>0</v>
      </c>
      <c r="S1968" s="37">
        <v>0</v>
      </c>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v>0</v>
      </c>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5" t="s">
        <v>124</v>
      </c>
      <c r="B1996" s="7" t="s">
        <v>10</v>
      </c>
      <c r="C1996" s="8">
        <f>SUM(C1919:C1995)</f>
        <v>11242094.949999997</v>
      </c>
      <c r="D1996" s="8">
        <f>SUM(D1918:D1995)</f>
        <v>11661163.989999998</v>
      </c>
      <c r="E1996" s="8">
        <f>SUM(E1917:E1995)</f>
        <v>11824892.049999997</v>
      </c>
      <c r="F1996" s="8">
        <f>SUM(F1916:F1995)</f>
        <v>11888828.579999998</v>
      </c>
      <c r="G1996" s="8">
        <f>SUM(G1915:G1995)</f>
        <v>12025207.909999998</v>
      </c>
      <c r="H1996" s="8">
        <f>SUM(H1909:H1995)</f>
        <v>12399796.599999996</v>
      </c>
      <c r="I1996" s="8">
        <f>SUM(I1909:I1995)</f>
        <v>12444085.899999997</v>
      </c>
      <c r="J1996" s="8">
        <f t="shared" ref="J1996" si="37">SUM(J1909:J1995)</f>
        <v>12473853.799999995</v>
      </c>
      <c r="K1996" s="8">
        <f>SUM(K1909:K1995)</f>
        <v>12553985.459999995</v>
      </c>
      <c r="L1996" s="8">
        <f t="shared" ref="L1996" si="38">SUM(L1909:L1995)</f>
        <v>12581466.359999996</v>
      </c>
      <c r="M1996" s="8">
        <f>SUM(M1909:M1995)</f>
        <v>12590723.919999996</v>
      </c>
      <c r="N1996" s="11">
        <f>SUM(N1904:N1995)</f>
        <v>13336245.85</v>
      </c>
      <c r="O1996" s="11">
        <f>SUM(O1904:O1995)</f>
        <v>13354334.229999999</v>
      </c>
      <c r="P1996" s="11">
        <f>SUM(P1904:P1995)</f>
        <v>13366207.76</v>
      </c>
      <c r="Q1996" s="11">
        <f>SUM(Q1904:Q1995)</f>
        <v>13366207.76</v>
      </c>
      <c r="R1996" s="11">
        <f>SUM(R1903:R1995)</f>
        <v>13379345.6</v>
      </c>
      <c r="S1996" s="11">
        <f>SUM(S1903:S1995)</f>
        <v>13445245.77</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492471.7</v>
      </c>
    </row>
    <row r="1999" spans="1:19">
      <c r="A1999" s="38"/>
      <c r="B1999" s="6">
        <v>2021</v>
      </c>
      <c r="C1999" s="36"/>
      <c r="D1999" s="36"/>
      <c r="E1999" s="36"/>
      <c r="F1999" s="36"/>
      <c r="G1999" s="36"/>
      <c r="H1999" s="36"/>
      <c r="I1999" s="36"/>
      <c r="J1999" s="36"/>
      <c r="K1999" s="36"/>
      <c r="L1999" s="36"/>
      <c r="M1999" s="36"/>
      <c r="N1999" s="36"/>
      <c r="O1999" s="36"/>
      <c r="P1999" s="36"/>
      <c r="Q1999" s="36"/>
      <c r="R1999" s="37">
        <v>401735.01</v>
      </c>
      <c r="S1999" s="37">
        <v>401735.01</v>
      </c>
    </row>
    <row r="2000" spans="1:19">
      <c r="B2000" s="6">
        <v>2020</v>
      </c>
      <c r="C2000" s="36"/>
      <c r="D2000" s="36"/>
      <c r="E2000" s="36"/>
      <c r="F2000" s="36"/>
      <c r="G2000" s="36"/>
      <c r="H2000" s="36"/>
      <c r="I2000" s="36"/>
      <c r="J2000" s="36"/>
      <c r="K2000" s="36"/>
      <c r="L2000" s="36"/>
      <c r="M2000" s="36"/>
      <c r="N2000" s="36"/>
      <c r="O2000" s="36"/>
      <c r="P2000" s="36"/>
      <c r="Q2000" s="37">
        <v>304486.02</v>
      </c>
      <c r="R2000" s="37">
        <v>303132.42</v>
      </c>
      <c r="S2000" s="37">
        <v>303132.42</v>
      </c>
    </row>
    <row r="2001" spans="1:19">
      <c r="A2001" s="40"/>
      <c r="B2001" s="6">
        <v>2019</v>
      </c>
      <c r="C2001" s="36"/>
      <c r="D2001" s="36"/>
      <c r="E2001" s="36"/>
      <c r="F2001" s="36"/>
      <c r="G2001" s="36"/>
      <c r="H2001" s="36"/>
      <c r="I2001" s="36"/>
      <c r="J2001" s="36"/>
      <c r="K2001" s="36"/>
      <c r="L2001" s="36"/>
      <c r="M2001" s="36"/>
      <c r="N2001" s="36"/>
      <c r="O2001" s="36"/>
      <c r="P2001" s="37">
        <v>502006</v>
      </c>
      <c r="Q2001" s="37">
        <v>502006</v>
      </c>
      <c r="R2001" s="37">
        <v>502006</v>
      </c>
      <c r="S2001" s="37">
        <v>502006</v>
      </c>
    </row>
    <row r="2002" spans="1:19">
      <c r="A2002" s="40"/>
      <c r="B2002" s="6">
        <v>2018</v>
      </c>
      <c r="C2002" s="36"/>
      <c r="D2002" s="36"/>
      <c r="E2002" s="36"/>
      <c r="F2002" s="36"/>
      <c r="G2002" s="36"/>
      <c r="H2002" s="36"/>
      <c r="I2002" s="36"/>
      <c r="J2002" s="36"/>
      <c r="K2002" s="36"/>
      <c r="L2002" s="36"/>
      <c r="M2002" s="36"/>
      <c r="N2002" s="36"/>
      <c r="O2002" s="37">
        <v>463667.5</v>
      </c>
      <c r="P2002" s="37">
        <v>463667.5</v>
      </c>
      <c r="Q2002" s="37">
        <v>463667.5</v>
      </c>
      <c r="R2002" s="37">
        <v>463667.5</v>
      </c>
      <c r="S2002" s="37">
        <v>463667.5</v>
      </c>
    </row>
    <row r="2003" spans="1:19">
      <c r="A2003" s="40"/>
      <c r="B2003" s="6">
        <v>2017</v>
      </c>
      <c r="C2003" s="36"/>
      <c r="D2003" s="36"/>
      <c r="E2003" s="36"/>
      <c r="F2003" s="36"/>
      <c r="G2003" s="36"/>
      <c r="H2003" s="36"/>
      <c r="I2003" s="36"/>
      <c r="J2003" s="36"/>
      <c r="K2003" s="36"/>
      <c r="L2003" s="36"/>
      <c r="M2003" s="36"/>
      <c r="N2003" s="37">
        <v>437390.88999999996</v>
      </c>
      <c r="O2003" s="37">
        <v>437390.88999999996</v>
      </c>
      <c r="P2003" s="37">
        <v>437390.88999999996</v>
      </c>
      <c r="Q2003" s="37">
        <v>437390.88999999996</v>
      </c>
      <c r="R2003" s="37">
        <v>437390.88999999996</v>
      </c>
      <c r="S2003" s="37">
        <v>437390.88999999996</v>
      </c>
    </row>
    <row r="2004" spans="1:19">
      <c r="B2004" s="6">
        <v>2016</v>
      </c>
      <c r="C2004" s="36"/>
      <c r="D2004" s="36"/>
      <c r="E2004" s="36"/>
      <c r="F2004" s="36"/>
      <c r="G2004" s="36"/>
      <c r="H2004" s="36"/>
      <c r="I2004" s="36"/>
      <c r="J2004" s="36"/>
      <c r="K2004" s="36"/>
      <c r="L2004" s="36"/>
      <c r="M2004" s="37">
        <v>319856.65000000002</v>
      </c>
      <c r="N2004" s="37">
        <v>319856.65000000002</v>
      </c>
      <c r="O2004" s="37">
        <v>319856.65000000002</v>
      </c>
      <c r="P2004" s="37">
        <v>319856.65000000002</v>
      </c>
      <c r="Q2004" s="37">
        <v>319856.65000000002</v>
      </c>
      <c r="R2004" s="37">
        <v>319856.65000000002</v>
      </c>
      <c r="S2004" s="37">
        <v>319856.65000000002</v>
      </c>
    </row>
    <row r="2005" spans="1:19">
      <c r="B2005" s="6">
        <v>2015</v>
      </c>
      <c r="C2005" s="36"/>
      <c r="D2005" s="36"/>
      <c r="E2005" s="36"/>
      <c r="F2005" s="36"/>
      <c r="G2005" s="36"/>
      <c r="H2005" s="36"/>
      <c r="I2005" s="36"/>
      <c r="J2005" s="36"/>
      <c r="K2005" s="36"/>
      <c r="L2005" s="37">
        <v>135922.66</v>
      </c>
      <c r="M2005" s="37">
        <v>142150.10999999999</v>
      </c>
      <c r="N2005" s="37">
        <v>142150.10999999999</v>
      </c>
      <c r="O2005" s="37">
        <v>142150.10999999999</v>
      </c>
      <c r="P2005" s="37">
        <v>142150.10999999999</v>
      </c>
      <c r="Q2005" s="37">
        <v>142150.10999999999</v>
      </c>
      <c r="R2005" s="37">
        <v>142150.10999999999</v>
      </c>
      <c r="S2005" s="37">
        <v>142150.10999999999</v>
      </c>
    </row>
    <row r="2006" spans="1:19">
      <c r="B2006" s="6">
        <v>2014</v>
      </c>
      <c r="C2006" s="36"/>
      <c r="D2006" s="36"/>
      <c r="E2006" s="36"/>
      <c r="F2006" s="36"/>
      <c r="G2006" s="36"/>
      <c r="H2006" s="36"/>
      <c r="I2006" s="36"/>
      <c r="J2006" s="36"/>
      <c r="K2006" s="37">
        <v>385683.6</v>
      </c>
      <c r="L2006" s="37">
        <v>391618.16000000003</v>
      </c>
      <c r="M2006" s="37">
        <v>391618.16000000003</v>
      </c>
      <c r="N2006" s="37">
        <v>391618.16000000003</v>
      </c>
      <c r="O2006" s="37">
        <v>391618.16000000003</v>
      </c>
      <c r="P2006" s="37">
        <v>391618.16000000003</v>
      </c>
      <c r="Q2006" s="37">
        <v>391618.16000000003</v>
      </c>
      <c r="R2006" s="37">
        <v>391618.16000000003</v>
      </c>
      <c r="S2006" s="37">
        <v>391618.16000000003</v>
      </c>
    </row>
    <row r="2007" spans="1:19">
      <c r="B2007" s="6">
        <v>2013</v>
      </c>
      <c r="C2007" s="36"/>
      <c r="D2007" s="36"/>
      <c r="E2007" s="36"/>
      <c r="F2007" s="36"/>
      <c r="G2007" s="36"/>
      <c r="H2007" s="36"/>
      <c r="I2007" s="36"/>
      <c r="J2007" s="37">
        <v>449715.46</v>
      </c>
      <c r="K2007" s="37">
        <v>449715.46</v>
      </c>
      <c r="L2007" s="37">
        <v>449715.46</v>
      </c>
      <c r="M2007" s="37">
        <v>449715.46</v>
      </c>
      <c r="N2007" s="37">
        <v>449715.46</v>
      </c>
      <c r="O2007" s="37">
        <v>449715.46</v>
      </c>
      <c r="P2007" s="37">
        <v>449715.46</v>
      </c>
      <c r="Q2007" s="37">
        <v>449715.46</v>
      </c>
      <c r="R2007" s="37">
        <v>449715.46</v>
      </c>
      <c r="S2007" s="37">
        <v>449715.46</v>
      </c>
    </row>
    <row r="2008" spans="1:19">
      <c r="B2008" s="6">
        <v>2012</v>
      </c>
      <c r="C2008" s="36"/>
      <c r="D2008" s="36"/>
      <c r="E2008" s="36"/>
      <c r="F2008" s="36"/>
      <c r="G2008" s="36"/>
      <c r="H2008" s="36"/>
      <c r="I2008" s="37">
        <v>556653.24</v>
      </c>
      <c r="J2008" s="37">
        <v>556653.24</v>
      </c>
      <c r="K2008" s="37">
        <v>556653.24</v>
      </c>
      <c r="L2008" s="37">
        <v>556653.24</v>
      </c>
      <c r="M2008" s="37">
        <v>556653.24</v>
      </c>
      <c r="N2008" s="37">
        <v>556653.24</v>
      </c>
      <c r="O2008" s="37">
        <v>556653.24</v>
      </c>
      <c r="P2008" s="37">
        <v>556653.24</v>
      </c>
      <c r="Q2008" s="37">
        <v>556653.24</v>
      </c>
      <c r="R2008" s="37">
        <v>556653.24</v>
      </c>
      <c r="S2008" s="37">
        <v>556653.24</v>
      </c>
    </row>
    <row r="2009" spans="1:19">
      <c r="B2009" s="6">
        <v>2011</v>
      </c>
      <c r="C2009" s="36"/>
      <c r="D2009" s="36"/>
      <c r="E2009" s="36"/>
      <c r="F2009" s="36"/>
      <c r="G2009" s="36"/>
      <c r="H2009" s="37">
        <v>191647.62</v>
      </c>
      <c r="I2009" s="37">
        <v>191647.62</v>
      </c>
      <c r="J2009" s="37">
        <v>191647.62</v>
      </c>
      <c r="K2009" s="37">
        <v>191647.62</v>
      </c>
      <c r="L2009" s="37">
        <v>191647.62</v>
      </c>
      <c r="M2009" s="37">
        <v>191647.62</v>
      </c>
      <c r="N2009" s="37">
        <v>191647.62</v>
      </c>
      <c r="O2009" s="37">
        <v>191647.62</v>
      </c>
      <c r="P2009" s="37">
        <v>191647.62</v>
      </c>
      <c r="Q2009" s="37">
        <v>191647.62</v>
      </c>
      <c r="R2009" s="37">
        <v>191647.62</v>
      </c>
      <c r="S2009" s="37">
        <v>191647.62</v>
      </c>
    </row>
    <row r="2010" spans="1:19">
      <c r="B2010" s="6">
        <v>2010</v>
      </c>
      <c r="C2010" s="36"/>
      <c r="D2010" s="36"/>
      <c r="E2010" s="36"/>
      <c r="F2010" s="36"/>
      <c r="G2010" s="37">
        <v>347052.25</v>
      </c>
      <c r="H2010" s="37">
        <v>347052.25</v>
      </c>
      <c r="I2010" s="37">
        <v>347052.25</v>
      </c>
      <c r="J2010" s="37">
        <v>347052.25</v>
      </c>
      <c r="K2010" s="37">
        <v>347052.25</v>
      </c>
      <c r="L2010" s="37">
        <v>347052.25</v>
      </c>
      <c r="M2010" s="37">
        <v>347052.25</v>
      </c>
      <c r="N2010" s="37">
        <v>347052.25</v>
      </c>
      <c r="O2010" s="37">
        <v>347052.25</v>
      </c>
      <c r="P2010" s="37">
        <v>347052.25</v>
      </c>
      <c r="Q2010" s="37">
        <v>347052.25</v>
      </c>
      <c r="R2010" s="37">
        <v>347052.25</v>
      </c>
      <c r="S2010" s="37">
        <v>347052.25</v>
      </c>
    </row>
    <row r="2011" spans="1:19">
      <c r="B2011" s="6">
        <v>2009</v>
      </c>
      <c r="C2011" s="36"/>
      <c r="D2011" s="36"/>
      <c r="E2011" s="36"/>
      <c r="F2011" s="37">
        <v>196886.2</v>
      </c>
      <c r="G2011" s="37">
        <v>196886.2</v>
      </c>
      <c r="H2011" s="37">
        <v>196886.2</v>
      </c>
      <c r="I2011" s="37">
        <v>196886.2</v>
      </c>
      <c r="J2011" s="37">
        <v>196886.2</v>
      </c>
      <c r="K2011" s="37">
        <v>196886.2</v>
      </c>
      <c r="L2011" s="37">
        <v>196886.2</v>
      </c>
      <c r="M2011" s="37">
        <v>196886.2</v>
      </c>
      <c r="N2011" s="37">
        <v>196886.2</v>
      </c>
      <c r="O2011" s="37">
        <v>196886.2</v>
      </c>
      <c r="P2011" s="37">
        <v>196886.2</v>
      </c>
      <c r="Q2011" s="37">
        <v>196886.2</v>
      </c>
      <c r="R2011" s="37">
        <v>196886.2</v>
      </c>
      <c r="S2011" s="37">
        <v>196886.2</v>
      </c>
    </row>
    <row r="2012" spans="1:19">
      <c r="B2012" s="6">
        <v>2008</v>
      </c>
      <c r="C2012" s="36"/>
      <c r="D2012" s="36"/>
      <c r="E2012" s="37">
        <v>171661.78</v>
      </c>
      <c r="F2012" s="37">
        <v>171661.78</v>
      </c>
      <c r="G2012" s="37">
        <v>171661.78</v>
      </c>
      <c r="H2012" s="37">
        <v>171661.78</v>
      </c>
      <c r="I2012" s="37">
        <v>171661.78</v>
      </c>
      <c r="J2012" s="37">
        <v>171661.78</v>
      </c>
      <c r="K2012" s="37">
        <v>171661.78</v>
      </c>
      <c r="L2012" s="37">
        <v>171661.78</v>
      </c>
      <c r="M2012" s="37">
        <v>171661.78</v>
      </c>
      <c r="N2012" s="37">
        <v>171661.78</v>
      </c>
      <c r="O2012" s="37">
        <v>171661.78</v>
      </c>
      <c r="P2012" s="37">
        <v>171661.78</v>
      </c>
      <c r="Q2012" s="37">
        <v>171661.78</v>
      </c>
      <c r="R2012" s="37">
        <v>171661.78</v>
      </c>
      <c r="S2012" s="37">
        <v>171661.78</v>
      </c>
    </row>
    <row r="2013" spans="1:19">
      <c r="B2013" s="6">
        <v>2007</v>
      </c>
      <c r="C2013" s="36"/>
      <c r="D2013" s="37">
        <v>193596.71</v>
      </c>
      <c r="E2013" s="37">
        <v>193596.71</v>
      </c>
      <c r="F2013" s="37">
        <v>193596.71</v>
      </c>
      <c r="G2013" s="37">
        <v>193596.71</v>
      </c>
      <c r="H2013" s="37">
        <v>193596.71</v>
      </c>
      <c r="I2013" s="37">
        <v>193596.71</v>
      </c>
      <c r="J2013" s="37">
        <v>193596.71</v>
      </c>
      <c r="K2013" s="37">
        <v>193596.71</v>
      </c>
      <c r="L2013" s="37">
        <v>193596.71</v>
      </c>
      <c r="M2013" s="37">
        <v>193596.71</v>
      </c>
      <c r="N2013" s="37">
        <v>193596.71</v>
      </c>
      <c r="O2013" s="37">
        <v>193596.71</v>
      </c>
      <c r="P2013" s="37">
        <v>193596.71</v>
      </c>
      <c r="Q2013" s="37">
        <v>193596.71</v>
      </c>
      <c r="R2013" s="37">
        <v>193596.71</v>
      </c>
      <c r="S2013" s="37">
        <v>193596.71</v>
      </c>
    </row>
    <row r="2014" spans="1:19">
      <c r="B2014" s="6">
        <v>2006</v>
      </c>
      <c r="C2014" s="37">
        <v>144332.49</v>
      </c>
      <c r="D2014" s="37">
        <v>144332.49</v>
      </c>
      <c r="E2014" s="37">
        <v>144332.49</v>
      </c>
      <c r="F2014" s="37">
        <v>144332.49</v>
      </c>
      <c r="G2014" s="37">
        <v>144332.49</v>
      </c>
      <c r="H2014" s="37">
        <v>417739.14</v>
      </c>
      <c r="I2014" s="37">
        <v>417739.14</v>
      </c>
      <c r="J2014" s="37">
        <v>417739.14</v>
      </c>
      <c r="K2014" s="37">
        <v>417739.14</v>
      </c>
      <c r="L2014" s="37">
        <v>417739.14</v>
      </c>
      <c r="M2014" s="37">
        <v>417739.14</v>
      </c>
      <c r="N2014" s="37">
        <v>417739.14</v>
      </c>
      <c r="O2014" s="37">
        <v>417739.14</v>
      </c>
      <c r="P2014" s="37">
        <v>417739.14</v>
      </c>
      <c r="Q2014" s="37">
        <v>417739.14</v>
      </c>
      <c r="R2014" s="37">
        <v>417739.14</v>
      </c>
      <c r="S2014" s="37">
        <v>417739.14</v>
      </c>
    </row>
    <row r="2015" spans="1:19">
      <c r="B2015" s="6">
        <v>2005</v>
      </c>
      <c r="C2015" s="37">
        <v>109662.70999999999</v>
      </c>
      <c r="D2015" s="37">
        <v>109662.70999999999</v>
      </c>
      <c r="E2015" s="37">
        <v>109662.70999999999</v>
      </c>
      <c r="F2015" s="37">
        <v>109662.70999999999</v>
      </c>
      <c r="G2015" s="37">
        <v>109662.70999999999</v>
      </c>
      <c r="H2015" s="37">
        <v>109662.70999999999</v>
      </c>
      <c r="I2015" s="37">
        <v>109662.70999999999</v>
      </c>
      <c r="J2015" s="37">
        <v>109662.70999999999</v>
      </c>
      <c r="K2015" s="37">
        <v>109662.70999999999</v>
      </c>
      <c r="L2015" s="37">
        <v>109662.70999999999</v>
      </c>
      <c r="M2015" s="37">
        <v>109662.70999999999</v>
      </c>
      <c r="N2015" s="37">
        <v>109662.70999999999</v>
      </c>
      <c r="O2015" s="37">
        <v>109662.70999999999</v>
      </c>
      <c r="P2015" s="37">
        <v>109662.70999999999</v>
      </c>
      <c r="Q2015" s="37">
        <v>109662.70999999999</v>
      </c>
      <c r="R2015" s="37">
        <v>109662.70999999999</v>
      </c>
      <c r="S2015" s="37">
        <v>109662.70999999999</v>
      </c>
    </row>
    <row r="2016" spans="1:19">
      <c r="B2016" s="6">
        <v>2004</v>
      </c>
      <c r="C2016" s="37">
        <v>243097.28</v>
      </c>
      <c r="D2016" s="37">
        <v>243097.28</v>
      </c>
      <c r="E2016" s="37">
        <v>243097.28</v>
      </c>
      <c r="F2016" s="37">
        <v>243097.28</v>
      </c>
      <c r="G2016" s="37">
        <v>243097.28</v>
      </c>
      <c r="H2016" s="37">
        <v>243097.28</v>
      </c>
      <c r="I2016" s="37">
        <v>243097.28</v>
      </c>
      <c r="J2016" s="37">
        <v>243097.28</v>
      </c>
      <c r="K2016" s="37">
        <v>243097.28</v>
      </c>
      <c r="L2016" s="37">
        <v>243097.28</v>
      </c>
      <c r="M2016" s="37">
        <v>243097.28</v>
      </c>
      <c r="N2016" s="37">
        <v>243097.28</v>
      </c>
      <c r="O2016" s="37">
        <v>243097.28</v>
      </c>
      <c r="P2016" s="37">
        <v>243097.28</v>
      </c>
      <c r="Q2016" s="37">
        <v>243097.28</v>
      </c>
      <c r="R2016" s="37">
        <v>243097.28</v>
      </c>
      <c r="S2016" s="37">
        <v>243097.28</v>
      </c>
    </row>
    <row r="2017" spans="2:19">
      <c r="B2017" s="6">
        <v>2003</v>
      </c>
      <c r="C2017" s="37">
        <v>238180.47</v>
      </c>
      <c r="D2017" s="37">
        <v>238180.47</v>
      </c>
      <c r="E2017" s="37">
        <v>238180.47</v>
      </c>
      <c r="F2017" s="37">
        <v>238180.47</v>
      </c>
      <c r="G2017" s="37">
        <v>238180.47</v>
      </c>
      <c r="H2017" s="37">
        <v>238180.47</v>
      </c>
      <c r="I2017" s="37">
        <v>238180.47</v>
      </c>
      <c r="J2017" s="37">
        <v>238180.47</v>
      </c>
      <c r="K2017" s="37">
        <v>238180.47</v>
      </c>
      <c r="L2017" s="37">
        <v>238180.47</v>
      </c>
      <c r="M2017" s="37">
        <v>238180.47</v>
      </c>
      <c r="N2017" s="37">
        <v>238180.47</v>
      </c>
      <c r="O2017" s="37">
        <v>238180.47</v>
      </c>
      <c r="P2017" s="37">
        <v>238180.47</v>
      </c>
      <c r="Q2017" s="37">
        <v>238180.47</v>
      </c>
      <c r="R2017" s="37">
        <v>238180.47</v>
      </c>
      <c r="S2017" s="37">
        <v>238180.47</v>
      </c>
    </row>
    <row r="2018" spans="2:19">
      <c r="B2018" s="6">
        <v>2002</v>
      </c>
      <c r="C2018" s="37">
        <v>378163.31000000006</v>
      </c>
      <c r="D2018" s="37">
        <v>378163.31000000006</v>
      </c>
      <c r="E2018" s="37">
        <v>378163.31000000006</v>
      </c>
      <c r="F2018" s="37">
        <v>378163.31000000006</v>
      </c>
      <c r="G2018" s="37">
        <v>378163.31000000006</v>
      </c>
      <c r="H2018" s="37">
        <v>378163.31000000006</v>
      </c>
      <c r="I2018" s="37">
        <v>378163.31000000006</v>
      </c>
      <c r="J2018" s="37">
        <v>378163.31000000006</v>
      </c>
      <c r="K2018" s="37">
        <v>378163.31000000006</v>
      </c>
      <c r="L2018" s="37">
        <v>378163.31000000006</v>
      </c>
      <c r="M2018" s="37">
        <v>378163.31000000006</v>
      </c>
      <c r="N2018" s="37">
        <v>378163.31000000006</v>
      </c>
      <c r="O2018" s="37">
        <v>378163.31000000006</v>
      </c>
      <c r="P2018" s="37">
        <v>378163.31000000006</v>
      </c>
      <c r="Q2018" s="37">
        <v>378163.31000000006</v>
      </c>
      <c r="R2018" s="37">
        <v>378163.31000000006</v>
      </c>
      <c r="S2018" s="37">
        <v>378163.31000000006</v>
      </c>
    </row>
    <row r="2019" spans="2:19">
      <c r="B2019" s="6">
        <v>2001</v>
      </c>
      <c r="C2019" s="37">
        <v>395365.18000000005</v>
      </c>
      <c r="D2019" s="37">
        <v>395365.18000000005</v>
      </c>
      <c r="E2019" s="37">
        <v>395365.18000000005</v>
      </c>
      <c r="F2019" s="37">
        <v>395365.18000000005</v>
      </c>
      <c r="G2019" s="37">
        <v>395365.18000000005</v>
      </c>
      <c r="H2019" s="37">
        <v>395365.18000000005</v>
      </c>
      <c r="I2019" s="37">
        <v>395365.18000000005</v>
      </c>
      <c r="J2019" s="37">
        <v>395365.18000000005</v>
      </c>
      <c r="K2019" s="37">
        <v>395365.18000000005</v>
      </c>
      <c r="L2019" s="37">
        <v>395365.18000000005</v>
      </c>
      <c r="M2019" s="37">
        <v>395365.18000000005</v>
      </c>
      <c r="N2019" s="37">
        <v>395365.18000000005</v>
      </c>
      <c r="O2019" s="37">
        <v>395365.18000000005</v>
      </c>
      <c r="P2019" s="37">
        <v>395365.18000000005</v>
      </c>
      <c r="Q2019" s="37">
        <v>395365.18000000005</v>
      </c>
      <c r="R2019" s="37">
        <v>395365.18000000005</v>
      </c>
      <c r="S2019" s="37">
        <v>395365.18000000005</v>
      </c>
    </row>
    <row r="2020" spans="2:19">
      <c r="B2020" s="6">
        <v>2000</v>
      </c>
      <c r="C2020" s="37">
        <v>402046.08999999997</v>
      </c>
      <c r="D2020" s="37">
        <v>402046.08999999997</v>
      </c>
      <c r="E2020" s="37">
        <v>402046.08999999997</v>
      </c>
      <c r="F2020" s="37">
        <v>402046.08999999997</v>
      </c>
      <c r="G2020" s="37">
        <v>402046.08999999997</v>
      </c>
      <c r="H2020" s="37">
        <v>402046.08999999997</v>
      </c>
      <c r="I2020" s="37">
        <v>402046.08999999997</v>
      </c>
      <c r="J2020" s="37">
        <v>402046.08999999997</v>
      </c>
      <c r="K2020" s="37">
        <v>402046.08999999997</v>
      </c>
      <c r="L2020" s="37">
        <v>402046.08999999997</v>
      </c>
      <c r="M2020" s="37">
        <v>402046.08999999997</v>
      </c>
      <c r="N2020" s="37">
        <v>402046.08999999997</v>
      </c>
      <c r="O2020" s="37">
        <v>402046.08999999997</v>
      </c>
      <c r="P2020" s="37">
        <v>402046.08999999997</v>
      </c>
      <c r="Q2020" s="37">
        <v>402046.08999999997</v>
      </c>
      <c r="R2020" s="37">
        <v>402046.08999999997</v>
      </c>
      <c r="S2020" s="37">
        <v>402046.08999999997</v>
      </c>
    </row>
    <row r="2021" spans="2:19">
      <c r="B2021" s="6">
        <v>1999</v>
      </c>
      <c r="C2021" s="37">
        <v>507006.51000000007</v>
      </c>
      <c r="D2021" s="37">
        <v>507006.51000000007</v>
      </c>
      <c r="E2021" s="37">
        <v>507006.51000000007</v>
      </c>
      <c r="F2021" s="37">
        <v>507006.51000000007</v>
      </c>
      <c r="G2021" s="37">
        <v>507006.51000000007</v>
      </c>
      <c r="H2021" s="37">
        <v>507006.51000000007</v>
      </c>
      <c r="I2021" s="37">
        <v>507006.51000000007</v>
      </c>
      <c r="J2021" s="37">
        <v>507006.51000000007</v>
      </c>
      <c r="K2021" s="37">
        <v>507006.51000000007</v>
      </c>
      <c r="L2021" s="37">
        <v>507006.51000000007</v>
      </c>
      <c r="M2021" s="37">
        <v>507006.51000000007</v>
      </c>
      <c r="N2021" s="37">
        <v>507006.51000000007</v>
      </c>
      <c r="O2021" s="37">
        <v>507006.51000000007</v>
      </c>
      <c r="P2021" s="37">
        <v>507006.51000000007</v>
      </c>
      <c r="Q2021" s="37">
        <v>507006.51000000007</v>
      </c>
      <c r="R2021" s="37">
        <v>507006.51000000007</v>
      </c>
      <c r="S2021" s="37">
        <v>507006.51000000007</v>
      </c>
    </row>
    <row r="2022" spans="2:19">
      <c r="B2022" s="6">
        <v>1998</v>
      </c>
      <c r="C2022" s="37">
        <v>584594.01</v>
      </c>
      <c r="D2022" s="37">
        <v>584594.01</v>
      </c>
      <c r="E2022" s="37">
        <v>584594.01</v>
      </c>
      <c r="F2022" s="37">
        <v>584594.01</v>
      </c>
      <c r="G2022" s="37">
        <v>584594.01</v>
      </c>
      <c r="H2022" s="37">
        <v>584594.01</v>
      </c>
      <c r="I2022" s="37">
        <v>584594.01</v>
      </c>
      <c r="J2022" s="37">
        <v>584594.01</v>
      </c>
      <c r="K2022" s="37">
        <v>584594.01</v>
      </c>
      <c r="L2022" s="37">
        <v>584594.01</v>
      </c>
      <c r="M2022" s="37">
        <v>584594.01</v>
      </c>
      <c r="N2022" s="37">
        <v>584594.01</v>
      </c>
      <c r="O2022" s="37">
        <v>584594.01</v>
      </c>
      <c r="P2022" s="37">
        <v>584594.01</v>
      </c>
      <c r="Q2022" s="37">
        <v>584594.01</v>
      </c>
      <c r="R2022" s="37">
        <v>584594.01</v>
      </c>
      <c r="S2022" s="37">
        <v>584594.01</v>
      </c>
    </row>
    <row r="2023" spans="2:19">
      <c r="B2023" s="6">
        <v>1997</v>
      </c>
      <c r="C2023" s="37">
        <v>402928.39999999997</v>
      </c>
      <c r="D2023" s="37">
        <v>402928.39999999997</v>
      </c>
      <c r="E2023" s="37">
        <v>402928.39999999997</v>
      </c>
      <c r="F2023" s="37">
        <v>402928.39999999997</v>
      </c>
      <c r="G2023" s="37">
        <v>402928.39999999997</v>
      </c>
      <c r="H2023" s="37">
        <v>402928.39999999997</v>
      </c>
      <c r="I2023" s="37">
        <v>402928.39999999997</v>
      </c>
      <c r="J2023" s="37">
        <v>402928.39999999997</v>
      </c>
      <c r="K2023" s="37">
        <v>402928.39999999997</v>
      </c>
      <c r="L2023" s="37">
        <v>402928.39999999997</v>
      </c>
      <c r="M2023" s="37">
        <v>402928.39999999997</v>
      </c>
      <c r="N2023" s="37">
        <v>402928.39999999997</v>
      </c>
      <c r="O2023" s="37">
        <v>402928.39999999997</v>
      </c>
      <c r="P2023" s="37">
        <v>402928.39999999997</v>
      </c>
      <c r="Q2023" s="37">
        <v>402928.39999999997</v>
      </c>
      <c r="R2023" s="37">
        <v>402928.39999999997</v>
      </c>
      <c r="S2023" s="37">
        <v>402928.39999999997</v>
      </c>
    </row>
    <row r="2024" spans="2:19">
      <c r="B2024" s="6">
        <v>1996</v>
      </c>
      <c r="C2024" s="37">
        <v>1117725.79</v>
      </c>
      <c r="D2024" s="37">
        <v>1117725.79</v>
      </c>
      <c r="E2024" s="37">
        <v>1117725.79</v>
      </c>
      <c r="F2024" s="37">
        <v>1117725.79</v>
      </c>
      <c r="G2024" s="37">
        <v>1117725.79</v>
      </c>
      <c r="H2024" s="37">
        <v>1117725.79</v>
      </c>
      <c r="I2024" s="37">
        <v>1117725.79</v>
      </c>
      <c r="J2024" s="37">
        <v>1117725.79</v>
      </c>
      <c r="K2024" s="37">
        <v>1117725.79</v>
      </c>
      <c r="L2024" s="37">
        <v>1117725.79</v>
      </c>
      <c r="M2024" s="37">
        <v>1117725.79</v>
      </c>
      <c r="N2024" s="37">
        <v>1117725.79</v>
      </c>
      <c r="O2024" s="37">
        <v>1117725.79</v>
      </c>
      <c r="P2024" s="37">
        <v>1117725.79</v>
      </c>
      <c r="Q2024" s="37">
        <v>1117725.79</v>
      </c>
      <c r="R2024" s="37">
        <v>1117725.79</v>
      </c>
      <c r="S2024" s="37">
        <v>1117725.79</v>
      </c>
    </row>
    <row r="2025" spans="2:19">
      <c r="B2025" s="6">
        <v>1995</v>
      </c>
      <c r="C2025" s="37">
        <v>1049198.96</v>
      </c>
      <c r="D2025" s="37">
        <v>1049198.96</v>
      </c>
      <c r="E2025" s="37">
        <v>1049198.96</v>
      </c>
      <c r="F2025" s="37">
        <v>1049198.96</v>
      </c>
      <c r="G2025" s="37">
        <v>1049198.96</v>
      </c>
      <c r="H2025" s="37">
        <v>1049198.96</v>
      </c>
      <c r="I2025" s="37">
        <v>1049198.96</v>
      </c>
      <c r="J2025" s="37">
        <v>1049198.96</v>
      </c>
      <c r="K2025" s="37">
        <v>1049198.96</v>
      </c>
      <c r="L2025" s="37">
        <v>1049198.96</v>
      </c>
      <c r="M2025" s="37">
        <v>1049198.96</v>
      </c>
      <c r="N2025" s="37">
        <v>1049198.96</v>
      </c>
      <c r="O2025" s="37">
        <v>1049198.96</v>
      </c>
      <c r="P2025" s="37">
        <v>1049198.96</v>
      </c>
      <c r="Q2025" s="37">
        <v>1049198.96</v>
      </c>
      <c r="R2025" s="37">
        <v>1049198.96</v>
      </c>
      <c r="S2025" s="37">
        <v>1049198.96</v>
      </c>
    </row>
    <row r="2026" spans="2:19">
      <c r="B2026" s="6">
        <v>1994</v>
      </c>
      <c r="C2026" s="37">
        <v>783821.58</v>
      </c>
      <c r="D2026" s="37">
        <v>783821.58</v>
      </c>
      <c r="E2026" s="37">
        <v>783821.58</v>
      </c>
      <c r="F2026" s="37">
        <v>783821.58</v>
      </c>
      <c r="G2026" s="37">
        <v>783821.58</v>
      </c>
      <c r="H2026" s="37">
        <v>783821.58</v>
      </c>
      <c r="I2026" s="37">
        <v>783821.58</v>
      </c>
      <c r="J2026" s="37">
        <v>783821.58</v>
      </c>
      <c r="K2026" s="37">
        <v>783821.58</v>
      </c>
      <c r="L2026" s="37">
        <v>783821.58</v>
      </c>
      <c r="M2026" s="37">
        <v>783821.58</v>
      </c>
      <c r="N2026" s="37">
        <v>783821.58</v>
      </c>
      <c r="O2026" s="37">
        <v>783821.58</v>
      </c>
      <c r="P2026" s="37">
        <v>783821.58</v>
      </c>
      <c r="Q2026" s="37">
        <v>783821.58</v>
      </c>
      <c r="R2026" s="37">
        <v>783821.58</v>
      </c>
      <c r="S2026" s="37">
        <v>783821.58</v>
      </c>
    </row>
    <row r="2027" spans="2:19">
      <c r="B2027" s="6">
        <v>1993</v>
      </c>
      <c r="C2027" s="37">
        <v>1254535.06</v>
      </c>
      <c r="D2027" s="37">
        <v>1254535.06</v>
      </c>
      <c r="E2027" s="37">
        <v>1254535.06</v>
      </c>
      <c r="F2027" s="37">
        <v>1254535.06</v>
      </c>
      <c r="G2027" s="37">
        <v>1254535.06</v>
      </c>
      <c r="H2027" s="37">
        <v>1254535.06</v>
      </c>
      <c r="I2027" s="37">
        <v>1254535.06</v>
      </c>
      <c r="J2027" s="37">
        <v>1254535.06</v>
      </c>
      <c r="K2027" s="37">
        <v>1254535.06</v>
      </c>
      <c r="L2027" s="37">
        <v>1254535.06</v>
      </c>
      <c r="M2027" s="37">
        <v>1254535.06</v>
      </c>
      <c r="N2027" s="37">
        <v>1254535.06</v>
      </c>
      <c r="O2027" s="37">
        <v>1254535.06</v>
      </c>
      <c r="P2027" s="37">
        <v>1254535.06</v>
      </c>
      <c r="Q2027" s="37">
        <v>1254535.06</v>
      </c>
      <c r="R2027" s="37">
        <v>1254535.06</v>
      </c>
      <c r="S2027" s="37">
        <v>1254535.06</v>
      </c>
    </row>
    <row r="2028" spans="2:19">
      <c r="B2028" s="6">
        <v>1992</v>
      </c>
      <c r="C2028" s="37">
        <v>1347479.3399999999</v>
      </c>
      <c r="D2028" s="37">
        <v>1347479.3399999999</v>
      </c>
      <c r="E2028" s="37">
        <v>1347479.3399999999</v>
      </c>
      <c r="F2028" s="37">
        <v>1347479.3399999999</v>
      </c>
      <c r="G2028" s="37">
        <v>1347479.3399999999</v>
      </c>
      <c r="H2028" s="37">
        <v>1347479.3399999999</v>
      </c>
      <c r="I2028" s="37">
        <v>1347479.3399999999</v>
      </c>
      <c r="J2028" s="37">
        <v>1347479.3399999999</v>
      </c>
      <c r="K2028" s="37">
        <v>1347479.3399999999</v>
      </c>
      <c r="L2028" s="37">
        <v>1347479.3399999999</v>
      </c>
      <c r="M2028" s="37">
        <v>1347479.3399999999</v>
      </c>
      <c r="N2028" s="37">
        <v>1347479.3399999999</v>
      </c>
      <c r="O2028" s="37">
        <v>1347479.3399999999</v>
      </c>
      <c r="P2028" s="37">
        <v>1347479.3399999999</v>
      </c>
      <c r="Q2028" s="37">
        <v>1347479.3399999999</v>
      </c>
      <c r="R2028" s="37">
        <v>1347479.3399999999</v>
      </c>
      <c r="S2028" s="37">
        <v>1347479.3399999999</v>
      </c>
    </row>
    <row r="2029" spans="2:19">
      <c r="B2029" s="6">
        <v>1991</v>
      </c>
      <c r="C2029" s="37">
        <v>1067531.8500000001</v>
      </c>
      <c r="D2029" s="37">
        <v>1067531.8500000001</v>
      </c>
      <c r="E2029" s="37">
        <v>1067531.8500000001</v>
      </c>
      <c r="F2029" s="37">
        <v>1067531.8500000001</v>
      </c>
      <c r="G2029" s="37">
        <v>1067531.8500000001</v>
      </c>
      <c r="H2029" s="37">
        <v>1067531.8500000001</v>
      </c>
      <c r="I2029" s="37">
        <v>1067531.8500000001</v>
      </c>
      <c r="J2029" s="37">
        <v>1067531.8500000001</v>
      </c>
      <c r="K2029" s="37">
        <v>1067531.8500000001</v>
      </c>
      <c r="L2029" s="37">
        <v>1067531.8500000001</v>
      </c>
      <c r="M2029" s="37">
        <v>1067531.8500000001</v>
      </c>
      <c r="N2029" s="37">
        <v>1067531.8500000001</v>
      </c>
      <c r="O2029" s="37">
        <v>1067531.8500000001</v>
      </c>
      <c r="P2029" s="37">
        <v>1067531.8500000001</v>
      </c>
      <c r="Q2029" s="37">
        <v>1067531.8500000001</v>
      </c>
      <c r="R2029" s="37">
        <v>1067531.8500000001</v>
      </c>
      <c r="S2029" s="37">
        <v>1067531.8500000001</v>
      </c>
    </row>
    <row r="2030" spans="2:19">
      <c r="B2030" s="6">
        <v>1990</v>
      </c>
      <c r="C2030" s="37">
        <v>1065147.32</v>
      </c>
      <c r="D2030" s="37">
        <v>1065147.32</v>
      </c>
      <c r="E2030" s="37">
        <v>1065147.32</v>
      </c>
      <c r="F2030" s="37">
        <v>1065147.32</v>
      </c>
      <c r="G2030" s="37">
        <v>1065147.32</v>
      </c>
      <c r="H2030" s="37">
        <v>1065147.32</v>
      </c>
      <c r="I2030" s="37">
        <v>1065147.32</v>
      </c>
      <c r="J2030" s="37">
        <v>1065147.32</v>
      </c>
      <c r="K2030" s="37">
        <v>1065147.32</v>
      </c>
      <c r="L2030" s="37">
        <v>1065147.32</v>
      </c>
      <c r="M2030" s="37">
        <v>1065147.32</v>
      </c>
      <c r="N2030" s="37">
        <v>1065147.32</v>
      </c>
      <c r="O2030" s="37">
        <v>1065147.32</v>
      </c>
      <c r="P2030" s="37">
        <v>1065147.32</v>
      </c>
      <c r="Q2030" s="37">
        <f>1065147.32+316411.11</f>
        <v>1381558.4300000002</v>
      </c>
      <c r="R2030" s="37">
        <f>1065147.32+316411.11</f>
        <v>1381558.4300000002</v>
      </c>
      <c r="S2030" s="37">
        <v>1381558.4300000002</v>
      </c>
    </row>
    <row r="2031" spans="2:19">
      <c r="B2031" s="6">
        <v>1989</v>
      </c>
      <c r="C2031" s="37">
        <v>1006559.0900000001</v>
      </c>
      <c r="D2031" s="37">
        <v>1006559.0900000001</v>
      </c>
      <c r="E2031" s="37">
        <v>1006559.0900000001</v>
      </c>
      <c r="F2031" s="37">
        <v>1006559.0900000001</v>
      </c>
      <c r="G2031" s="37">
        <v>1006559.0900000001</v>
      </c>
      <c r="H2031" s="37">
        <v>1006559.0900000001</v>
      </c>
      <c r="I2031" s="37">
        <v>1006559.0900000001</v>
      </c>
      <c r="J2031" s="37">
        <v>1006559.0900000001</v>
      </c>
      <c r="K2031" s="37">
        <v>1006559.0900000001</v>
      </c>
      <c r="L2031" s="37">
        <v>1006559.0900000001</v>
      </c>
      <c r="M2031" s="37">
        <v>1006559.0900000001</v>
      </c>
      <c r="N2031" s="37">
        <v>1006559.0900000001</v>
      </c>
      <c r="O2031" s="37">
        <v>1006559.0900000001</v>
      </c>
      <c r="P2031" s="37">
        <v>1006559.0900000001</v>
      </c>
      <c r="Q2031" s="37">
        <v>1006559.0900000001</v>
      </c>
      <c r="R2031" s="37">
        <v>1006559.0900000001</v>
      </c>
      <c r="S2031" s="37">
        <v>1006559.0900000001</v>
      </c>
    </row>
    <row r="2032" spans="2:19">
      <c r="B2032" s="6">
        <v>1988</v>
      </c>
      <c r="C2032" s="37">
        <v>620489.37</v>
      </c>
      <c r="D2032" s="37">
        <v>620489.37</v>
      </c>
      <c r="E2032" s="37">
        <v>620489.37</v>
      </c>
      <c r="F2032" s="37">
        <v>620489.37</v>
      </c>
      <c r="G2032" s="37">
        <v>620489.37</v>
      </c>
      <c r="H2032" s="37">
        <v>620489.37</v>
      </c>
      <c r="I2032" s="37">
        <v>620489.37</v>
      </c>
      <c r="J2032" s="37">
        <v>620489.37</v>
      </c>
      <c r="K2032" s="37">
        <v>620489.37</v>
      </c>
      <c r="L2032" s="37">
        <v>620489.37</v>
      </c>
      <c r="M2032" s="37">
        <v>620489.37</v>
      </c>
      <c r="N2032" s="37">
        <v>620489.37</v>
      </c>
      <c r="O2032" s="37">
        <v>620489.37</v>
      </c>
      <c r="P2032" s="37">
        <v>620489.37</v>
      </c>
      <c r="Q2032" s="37">
        <v>620489.37</v>
      </c>
      <c r="R2032" s="37">
        <v>620489.37</v>
      </c>
      <c r="S2032" s="37">
        <v>620489.37</v>
      </c>
    </row>
    <row r="2033" spans="2:19">
      <c r="B2033" s="6">
        <v>1987</v>
      </c>
      <c r="C2033" s="37">
        <v>1103892.8199999998</v>
      </c>
      <c r="D2033" s="37">
        <v>1103892.8199999998</v>
      </c>
      <c r="E2033" s="37">
        <v>1103892.8199999998</v>
      </c>
      <c r="F2033" s="37">
        <v>1103892.8199999998</v>
      </c>
      <c r="G2033" s="37">
        <v>1103892.8199999998</v>
      </c>
      <c r="H2033" s="37">
        <v>1103892.8199999998</v>
      </c>
      <c r="I2033" s="37">
        <v>1103892.8199999998</v>
      </c>
      <c r="J2033" s="37">
        <v>1103892.8199999998</v>
      </c>
      <c r="K2033" s="37">
        <v>1103892.8199999998</v>
      </c>
      <c r="L2033" s="37">
        <v>1103892.8199999998</v>
      </c>
      <c r="M2033" s="37">
        <v>1103892.8199999998</v>
      </c>
      <c r="N2033" s="37">
        <v>1103892.8199999998</v>
      </c>
      <c r="O2033" s="37">
        <v>1103892.8199999998</v>
      </c>
      <c r="P2033" s="37">
        <v>1103892.8199999998</v>
      </c>
      <c r="Q2033" s="37">
        <v>1103892.8199999998</v>
      </c>
      <c r="R2033" s="37">
        <v>1103892.8199999998</v>
      </c>
      <c r="S2033" s="37">
        <v>1103892.8199999998</v>
      </c>
    </row>
    <row r="2034" spans="2:19">
      <c r="B2034" s="6">
        <v>1986</v>
      </c>
      <c r="C2034" s="37">
        <v>384508.44000000006</v>
      </c>
      <c r="D2034" s="37">
        <v>384508.44000000006</v>
      </c>
      <c r="E2034" s="37">
        <v>384508.44000000006</v>
      </c>
      <c r="F2034" s="37">
        <v>384508.44000000006</v>
      </c>
      <c r="G2034" s="37">
        <v>384508.44000000006</v>
      </c>
      <c r="H2034" s="37">
        <v>384508.44000000006</v>
      </c>
      <c r="I2034" s="37">
        <v>384508.44000000006</v>
      </c>
      <c r="J2034" s="37">
        <v>384508.44000000006</v>
      </c>
      <c r="K2034" s="37">
        <v>384508.44000000006</v>
      </c>
      <c r="L2034" s="37">
        <v>384508.44000000006</v>
      </c>
      <c r="M2034" s="37">
        <v>384508.44000000006</v>
      </c>
      <c r="N2034" s="37">
        <v>384508.44000000006</v>
      </c>
      <c r="O2034" s="37">
        <v>384508.44000000006</v>
      </c>
      <c r="P2034" s="37">
        <v>384508.44000000006</v>
      </c>
      <c r="Q2034" s="37">
        <v>384508.44000000006</v>
      </c>
      <c r="R2034" s="37">
        <v>384508.44000000006</v>
      </c>
      <c r="S2034" s="37">
        <v>384508.44000000006</v>
      </c>
    </row>
    <row r="2035" spans="2:19">
      <c r="B2035" s="6">
        <v>1985</v>
      </c>
      <c r="C2035" s="37">
        <v>506069.5</v>
      </c>
      <c r="D2035" s="37">
        <v>506069.5</v>
      </c>
      <c r="E2035" s="37">
        <v>506069.5</v>
      </c>
      <c r="F2035" s="37">
        <v>506069.5</v>
      </c>
      <c r="G2035" s="37">
        <v>506069.5</v>
      </c>
      <c r="H2035" s="37">
        <v>506069.5</v>
      </c>
      <c r="I2035" s="37">
        <v>506069.5</v>
      </c>
      <c r="J2035" s="37">
        <v>506069.5</v>
      </c>
      <c r="K2035" s="37">
        <v>506069.5</v>
      </c>
      <c r="L2035" s="37">
        <v>506069.5</v>
      </c>
      <c r="M2035" s="37">
        <v>506069.5</v>
      </c>
      <c r="N2035" s="37">
        <v>506069.5</v>
      </c>
      <c r="O2035" s="37">
        <v>506069.5</v>
      </c>
      <c r="P2035" s="37">
        <v>506069.5</v>
      </c>
      <c r="Q2035" s="37">
        <v>506069.5</v>
      </c>
      <c r="R2035" s="37">
        <v>506069.5</v>
      </c>
      <c r="S2035" s="37">
        <v>506069.5</v>
      </c>
    </row>
    <row r="2036" spans="2:19">
      <c r="B2036" s="6">
        <v>1984</v>
      </c>
      <c r="C2036" s="37">
        <v>409694.38</v>
      </c>
      <c r="D2036" s="37">
        <v>409694.38</v>
      </c>
      <c r="E2036" s="37">
        <v>409694.38</v>
      </c>
      <c r="F2036" s="37">
        <v>409694.38</v>
      </c>
      <c r="G2036" s="37">
        <v>409694.38</v>
      </c>
      <c r="H2036" s="37">
        <v>409694.38</v>
      </c>
      <c r="I2036" s="37">
        <v>409694.38</v>
      </c>
      <c r="J2036" s="37">
        <v>409694.38</v>
      </c>
      <c r="K2036" s="37">
        <v>409694.38</v>
      </c>
      <c r="L2036" s="37">
        <v>409694.38</v>
      </c>
      <c r="M2036" s="37">
        <v>409694.38</v>
      </c>
      <c r="N2036" s="37">
        <v>409694.38</v>
      </c>
      <c r="O2036" s="37">
        <v>409694.38</v>
      </c>
      <c r="P2036" s="37">
        <v>409694.38</v>
      </c>
      <c r="Q2036" s="37">
        <v>409694.38</v>
      </c>
      <c r="R2036" s="37">
        <v>409694.38</v>
      </c>
      <c r="S2036" s="37">
        <v>409694.38</v>
      </c>
    </row>
    <row r="2037" spans="2:19">
      <c r="B2037" s="6">
        <v>1983</v>
      </c>
      <c r="C2037" s="37">
        <v>393816.02</v>
      </c>
      <c r="D2037" s="37">
        <v>393816.02</v>
      </c>
      <c r="E2037" s="37">
        <v>393816.02</v>
      </c>
      <c r="F2037" s="37">
        <v>393816.02</v>
      </c>
      <c r="G2037" s="37">
        <v>393816.02</v>
      </c>
      <c r="H2037" s="37">
        <v>393816.02</v>
      </c>
      <c r="I2037" s="37">
        <v>393816.02</v>
      </c>
      <c r="J2037" s="37">
        <v>393816.02</v>
      </c>
      <c r="K2037" s="37">
        <v>393816.02</v>
      </c>
      <c r="L2037" s="37">
        <v>393816.02</v>
      </c>
      <c r="M2037" s="37">
        <v>393816.02</v>
      </c>
      <c r="N2037" s="37">
        <v>393816.02</v>
      </c>
      <c r="O2037" s="37">
        <v>393816.02</v>
      </c>
      <c r="P2037" s="37">
        <v>393816.02</v>
      </c>
      <c r="Q2037" s="37">
        <v>393816.02</v>
      </c>
      <c r="R2037" s="37">
        <v>393816.02</v>
      </c>
      <c r="S2037" s="37">
        <v>393816.02</v>
      </c>
    </row>
    <row r="2038" spans="2:19">
      <c r="B2038" s="6">
        <v>1982</v>
      </c>
      <c r="C2038" s="37">
        <v>648675.62000000011</v>
      </c>
      <c r="D2038" s="37">
        <v>648675.62000000011</v>
      </c>
      <c r="E2038" s="37">
        <v>648675.62000000011</v>
      </c>
      <c r="F2038" s="37">
        <v>648675.62000000011</v>
      </c>
      <c r="G2038" s="37">
        <v>648675.62000000011</v>
      </c>
      <c r="H2038" s="37">
        <v>648675.62000000011</v>
      </c>
      <c r="I2038" s="37">
        <v>648675.62000000011</v>
      </c>
      <c r="J2038" s="37">
        <v>648675.62000000011</v>
      </c>
      <c r="K2038" s="37">
        <v>648675.62000000011</v>
      </c>
      <c r="L2038" s="37">
        <v>648675.62000000011</v>
      </c>
      <c r="M2038" s="37">
        <v>648675.62000000011</v>
      </c>
      <c r="N2038" s="37">
        <v>648675.62000000011</v>
      </c>
      <c r="O2038" s="37">
        <v>648675.62000000011</v>
      </c>
      <c r="P2038" s="37">
        <v>648675.62000000011</v>
      </c>
      <c r="Q2038" s="37">
        <v>648675.62000000011</v>
      </c>
      <c r="R2038" s="37">
        <v>648675.62000000011</v>
      </c>
      <c r="S2038" s="37">
        <v>648675.62000000011</v>
      </c>
    </row>
    <row r="2039" spans="2:19">
      <c r="B2039" s="6">
        <v>1981</v>
      </c>
      <c r="C2039" s="37">
        <v>678575.72000000009</v>
      </c>
      <c r="D2039" s="37">
        <v>678575.72000000009</v>
      </c>
      <c r="E2039" s="37">
        <v>678575.72000000009</v>
      </c>
      <c r="F2039" s="37">
        <v>678575.72000000009</v>
      </c>
      <c r="G2039" s="37">
        <v>678575.72000000009</v>
      </c>
      <c r="H2039" s="37">
        <v>678575.72000000009</v>
      </c>
      <c r="I2039" s="37">
        <v>678575.72000000009</v>
      </c>
      <c r="J2039" s="37">
        <v>678575.72000000009</v>
      </c>
      <c r="K2039" s="37">
        <v>678575.72000000009</v>
      </c>
      <c r="L2039" s="37">
        <v>678575.72000000009</v>
      </c>
      <c r="M2039" s="37">
        <v>678575.72000000009</v>
      </c>
      <c r="N2039" s="37">
        <v>678575.72000000009</v>
      </c>
      <c r="O2039" s="37">
        <v>678575.72000000009</v>
      </c>
      <c r="P2039" s="37">
        <v>678575.72000000009</v>
      </c>
      <c r="Q2039" s="37">
        <v>678575.72000000009</v>
      </c>
      <c r="R2039" s="37">
        <v>678575.72000000009</v>
      </c>
      <c r="S2039" s="37">
        <v>678575.72000000009</v>
      </c>
    </row>
    <row r="2040" spans="2:19">
      <c r="B2040" s="6">
        <v>1980</v>
      </c>
      <c r="C2040" s="37">
        <v>584715.86</v>
      </c>
      <c r="D2040" s="37">
        <v>584715.86</v>
      </c>
      <c r="E2040" s="37">
        <v>584715.86</v>
      </c>
      <c r="F2040" s="37">
        <v>584715.86</v>
      </c>
      <c r="G2040" s="37">
        <v>584715.86</v>
      </c>
      <c r="H2040" s="37">
        <v>584715.86</v>
      </c>
      <c r="I2040" s="37">
        <v>584715.86</v>
      </c>
      <c r="J2040" s="37">
        <v>584715.86</v>
      </c>
      <c r="K2040" s="37">
        <v>584715.86</v>
      </c>
      <c r="L2040" s="37">
        <v>584715.86</v>
      </c>
      <c r="M2040" s="37">
        <v>584715.86</v>
      </c>
      <c r="N2040" s="37">
        <v>584715.86</v>
      </c>
      <c r="O2040" s="37">
        <v>584715.86</v>
      </c>
      <c r="P2040" s="37">
        <v>584715.86</v>
      </c>
      <c r="Q2040" s="37">
        <v>584715.86</v>
      </c>
      <c r="R2040" s="37">
        <v>584715.86</v>
      </c>
      <c r="S2040" s="37">
        <v>584715.86</v>
      </c>
    </row>
    <row r="2041" spans="2:19">
      <c r="B2041" s="6">
        <v>1979</v>
      </c>
      <c r="C2041" s="37">
        <v>611230.07999999996</v>
      </c>
      <c r="D2041" s="37">
        <v>611230.07999999996</v>
      </c>
      <c r="E2041" s="37">
        <v>611230.07999999996</v>
      </c>
      <c r="F2041" s="37">
        <v>611230.07999999996</v>
      </c>
      <c r="G2041" s="37">
        <v>611230.07999999996</v>
      </c>
      <c r="H2041" s="37">
        <v>611230.07999999996</v>
      </c>
      <c r="I2041" s="37">
        <v>611230.07999999996</v>
      </c>
      <c r="J2041" s="37">
        <v>611230.07999999996</v>
      </c>
      <c r="K2041" s="37">
        <v>611230.07999999996</v>
      </c>
      <c r="L2041" s="37">
        <v>611230.07999999996</v>
      </c>
      <c r="M2041" s="37">
        <v>611230.07999999996</v>
      </c>
      <c r="N2041" s="37">
        <v>611230.07999999996</v>
      </c>
      <c r="O2041" s="37">
        <v>611230.07999999996</v>
      </c>
      <c r="P2041" s="37">
        <v>611230.07999999996</v>
      </c>
      <c r="Q2041" s="37">
        <v>611230.07999999996</v>
      </c>
      <c r="R2041" s="37">
        <v>611230.07999999996</v>
      </c>
      <c r="S2041" s="37">
        <v>611230.07999999996</v>
      </c>
    </row>
    <row r="2042" spans="2:19">
      <c r="B2042" s="6">
        <v>1978</v>
      </c>
      <c r="C2042" s="37">
        <v>686610.74999999988</v>
      </c>
      <c r="D2042" s="37">
        <v>686610.74999999988</v>
      </c>
      <c r="E2042" s="37">
        <v>686610.74999999988</v>
      </c>
      <c r="F2042" s="37">
        <v>686610.74999999988</v>
      </c>
      <c r="G2042" s="37">
        <v>686610.74999999988</v>
      </c>
      <c r="H2042" s="37">
        <v>686610.74999999988</v>
      </c>
      <c r="I2042" s="37">
        <v>686610.74999999988</v>
      </c>
      <c r="J2042" s="37">
        <v>686610.74999999988</v>
      </c>
      <c r="K2042" s="37">
        <v>686610.74999999988</v>
      </c>
      <c r="L2042" s="37">
        <v>686610.74999999988</v>
      </c>
      <c r="M2042" s="37">
        <v>686610.74999999988</v>
      </c>
      <c r="N2042" s="37">
        <v>686610.74999999988</v>
      </c>
      <c r="O2042" s="37">
        <v>686610.74999999988</v>
      </c>
      <c r="P2042" s="37">
        <v>686610.74999999988</v>
      </c>
      <c r="Q2042" s="37">
        <v>686610.74999999988</v>
      </c>
      <c r="R2042" s="37">
        <v>686610.74999999988</v>
      </c>
      <c r="S2042" s="37">
        <v>686610.74999999988</v>
      </c>
    </row>
    <row r="2043" spans="2:19">
      <c r="B2043" s="6">
        <v>1977</v>
      </c>
      <c r="C2043" s="37">
        <v>248566.61999999997</v>
      </c>
      <c r="D2043" s="37">
        <v>248566.61999999997</v>
      </c>
      <c r="E2043" s="37">
        <v>248566.61999999997</v>
      </c>
      <c r="F2043" s="37">
        <v>248566.61999999997</v>
      </c>
      <c r="G2043" s="37">
        <v>248566.61999999997</v>
      </c>
      <c r="H2043" s="37">
        <v>248566.61999999997</v>
      </c>
      <c r="I2043" s="37">
        <v>248566.61999999997</v>
      </c>
      <c r="J2043" s="37">
        <v>248566.61999999997</v>
      </c>
      <c r="K2043" s="37">
        <v>248566.61999999997</v>
      </c>
      <c r="L2043" s="37">
        <v>248566.61999999997</v>
      </c>
      <c r="M2043" s="37">
        <v>248566.61999999997</v>
      </c>
      <c r="N2043" s="37">
        <v>248566.61999999997</v>
      </c>
      <c r="O2043" s="37">
        <v>248566.61999999997</v>
      </c>
      <c r="P2043" s="37">
        <v>248566.61999999997</v>
      </c>
      <c r="Q2043" s="37">
        <v>248566.61999999997</v>
      </c>
      <c r="R2043" s="37">
        <v>248566.61999999997</v>
      </c>
      <c r="S2043" s="37">
        <v>248566.61999999997</v>
      </c>
    </row>
    <row r="2044" spans="2:19">
      <c r="B2044" s="6">
        <v>1976</v>
      </c>
      <c r="C2044" s="37">
        <v>311395.18</v>
      </c>
      <c r="D2044" s="37">
        <v>311395.18</v>
      </c>
      <c r="E2044" s="37">
        <v>311395.18</v>
      </c>
      <c r="F2044" s="37">
        <v>311395.18</v>
      </c>
      <c r="G2044" s="37">
        <v>311395.18</v>
      </c>
      <c r="H2044" s="37">
        <v>311395.18</v>
      </c>
      <c r="I2044" s="37">
        <v>311395.18</v>
      </c>
      <c r="J2044" s="37">
        <v>311395.18</v>
      </c>
      <c r="K2044" s="37">
        <v>311395.18</v>
      </c>
      <c r="L2044" s="37">
        <v>311395.18</v>
      </c>
      <c r="M2044" s="37">
        <v>311395.18</v>
      </c>
      <c r="N2044" s="37">
        <v>311395.18</v>
      </c>
      <c r="O2044" s="37">
        <v>311395.18</v>
      </c>
      <c r="P2044" s="37">
        <v>311395.18</v>
      </c>
      <c r="Q2044" s="37">
        <v>311395.18</v>
      </c>
      <c r="R2044" s="37">
        <v>311395.18</v>
      </c>
      <c r="S2044" s="37">
        <v>311395.18</v>
      </c>
    </row>
    <row r="2045" spans="2:19">
      <c r="B2045" s="6">
        <v>1975</v>
      </c>
      <c r="C2045" s="37">
        <v>315434.87000000005</v>
      </c>
      <c r="D2045" s="37">
        <v>315434.87000000005</v>
      </c>
      <c r="E2045" s="37">
        <v>315434.87000000005</v>
      </c>
      <c r="F2045" s="37">
        <v>315434.87000000005</v>
      </c>
      <c r="G2045" s="37">
        <v>315434.87000000005</v>
      </c>
      <c r="H2045" s="37">
        <v>315434.87000000005</v>
      </c>
      <c r="I2045" s="37">
        <v>315434.87000000005</v>
      </c>
      <c r="J2045" s="37">
        <v>315434.87000000005</v>
      </c>
      <c r="K2045" s="37">
        <v>315434.87000000005</v>
      </c>
      <c r="L2045" s="37">
        <v>315434.87000000005</v>
      </c>
      <c r="M2045" s="37">
        <v>315434.87000000005</v>
      </c>
      <c r="N2045" s="37">
        <v>315434.87000000005</v>
      </c>
      <c r="O2045" s="37">
        <v>315434.87000000005</v>
      </c>
      <c r="P2045" s="37">
        <v>315434.87000000005</v>
      </c>
      <c r="Q2045" s="37">
        <v>315434.87000000005</v>
      </c>
      <c r="R2045" s="37">
        <v>315434.87000000005</v>
      </c>
      <c r="S2045" s="37">
        <v>315434.87000000005</v>
      </c>
    </row>
    <row r="2046" spans="2:19">
      <c r="B2046" s="6">
        <v>1974</v>
      </c>
      <c r="C2046" s="37">
        <v>223118.05</v>
      </c>
      <c r="D2046" s="37">
        <v>223118.05</v>
      </c>
      <c r="E2046" s="37">
        <v>223118.05</v>
      </c>
      <c r="F2046" s="37">
        <v>223118.05</v>
      </c>
      <c r="G2046" s="37">
        <v>223118.05</v>
      </c>
      <c r="H2046" s="37">
        <v>223118.05</v>
      </c>
      <c r="I2046" s="37">
        <v>223118.05</v>
      </c>
      <c r="J2046" s="37">
        <v>223118.05</v>
      </c>
      <c r="K2046" s="37">
        <v>223118.05</v>
      </c>
      <c r="L2046" s="37">
        <v>223118.05</v>
      </c>
      <c r="M2046" s="37">
        <v>223118.05</v>
      </c>
      <c r="N2046" s="37">
        <v>223118.05</v>
      </c>
      <c r="O2046" s="37">
        <v>223118.05</v>
      </c>
      <c r="P2046" s="37">
        <v>223118.05</v>
      </c>
      <c r="Q2046" s="37">
        <v>223118.05</v>
      </c>
      <c r="R2046" s="37">
        <v>223118.05</v>
      </c>
      <c r="S2046" s="37">
        <v>223118.05</v>
      </c>
    </row>
    <row r="2047" spans="2:19">
      <c r="B2047" s="6">
        <v>1973</v>
      </c>
      <c r="C2047" s="37">
        <v>129077.15999999999</v>
      </c>
      <c r="D2047" s="37">
        <v>129077.15999999999</v>
      </c>
      <c r="E2047" s="37">
        <v>129077.15999999999</v>
      </c>
      <c r="F2047" s="37">
        <v>129077.15999999999</v>
      </c>
      <c r="G2047" s="37">
        <v>129077.15999999999</v>
      </c>
      <c r="H2047" s="37">
        <v>129077.15999999999</v>
      </c>
      <c r="I2047" s="37">
        <v>129077.15999999999</v>
      </c>
      <c r="J2047" s="37">
        <v>129077.15999999999</v>
      </c>
      <c r="K2047" s="37">
        <v>129077.15999999999</v>
      </c>
      <c r="L2047" s="37">
        <v>129077.15999999999</v>
      </c>
      <c r="M2047" s="37">
        <v>129077.15999999999</v>
      </c>
      <c r="N2047" s="37">
        <v>129077.15999999999</v>
      </c>
      <c r="O2047" s="37">
        <v>129077.15999999999</v>
      </c>
      <c r="P2047" s="37">
        <v>129077.15999999999</v>
      </c>
      <c r="Q2047" s="37">
        <v>129077.15999999999</v>
      </c>
      <c r="R2047" s="37">
        <v>129077.15999999999</v>
      </c>
      <c r="S2047" s="37">
        <v>129077.15999999999</v>
      </c>
    </row>
    <row r="2048" spans="2:19">
      <c r="B2048" s="6">
        <v>1972</v>
      </c>
      <c r="C2048" s="37">
        <v>227080.46000000002</v>
      </c>
      <c r="D2048" s="37">
        <v>227080.46000000002</v>
      </c>
      <c r="E2048" s="37">
        <v>227080.46000000002</v>
      </c>
      <c r="F2048" s="37">
        <v>227080.46000000002</v>
      </c>
      <c r="G2048" s="37">
        <v>227080.46000000002</v>
      </c>
      <c r="H2048" s="37">
        <v>227080.46000000002</v>
      </c>
      <c r="I2048" s="37">
        <v>227080.46000000002</v>
      </c>
      <c r="J2048" s="37">
        <v>227080.46000000002</v>
      </c>
      <c r="K2048" s="37">
        <v>227080.46000000002</v>
      </c>
      <c r="L2048" s="37">
        <v>227080.46000000002</v>
      </c>
      <c r="M2048" s="37">
        <v>227080.46000000002</v>
      </c>
      <c r="N2048" s="37">
        <v>227080.46000000002</v>
      </c>
      <c r="O2048" s="37">
        <v>227080.46000000002</v>
      </c>
      <c r="P2048" s="37">
        <v>227080.46000000002</v>
      </c>
      <c r="Q2048" s="37">
        <v>227080.46000000002</v>
      </c>
      <c r="R2048" s="37">
        <v>227080.46000000002</v>
      </c>
      <c r="S2048" s="37">
        <v>227080.46000000002</v>
      </c>
    </row>
    <row r="2049" spans="2:19">
      <c r="B2049" s="6">
        <v>1971</v>
      </c>
      <c r="C2049" s="37">
        <v>172509.88000000003</v>
      </c>
      <c r="D2049" s="37">
        <v>172509.88000000003</v>
      </c>
      <c r="E2049" s="37">
        <v>172509.88000000003</v>
      </c>
      <c r="F2049" s="37">
        <v>172509.88000000003</v>
      </c>
      <c r="G2049" s="37">
        <v>172509.88000000003</v>
      </c>
      <c r="H2049" s="37">
        <v>172509.88000000003</v>
      </c>
      <c r="I2049" s="37">
        <v>172509.88000000003</v>
      </c>
      <c r="J2049" s="37">
        <v>172509.88000000003</v>
      </c>
      <c r="K2049" s="37">
        <v>172509.88000000003</v>
      </c>
      <c r="L2049" s="37">
        <v>172509.88000000003</v>
      </c>
      <c r="M2049" s="37">
        <v>172509.88000000003</v>
      </c>
      <c r="N2049" s="37">
        <v>172509.88000000003</v>
      </c>
      <c r="O2049" s="37">
        <v>172509.88000000003</v>
      </c>
      <c r="P2049" s="37">
        <v>172509.88000000003</v>
      </c>
      <c r="Q2049" s="37">
        <v>172509.88000000003</v>
      </c>
      <c r="R2049" s="37">
        <v>172509.88000000003</v>
      </c>
      <c r="S2049" s="37">
        <v>172509.88000000003</v>
      </c>
    </row>
    <row r="2050" spans="2:19">
      <c r="B2050" s="6">
        <v>1970</v>
      </c>
      <c r="C2050" s="37">
        <v>77891.259999999995</v>
      </c>
      <c r="D2050" s="37">
        <v>77891.259999999995</v>
      </c>
      <c r="E2050" s="37">
        <v>77891.259999999995</v>
      </c>
      <c r="F2050" s="37">
        <v>77891.259999999995</v>
      </c>
      <c r="G2050" s="37">
        <v>77891.259999999995</v>
      </c>
      <c r="H2050" s="37">
        <v>77891.259999999995</v>
      </c>
      <c r="I2050" s="37">
        <v>77891.259999999995</v>
      </c>
      <c r="J2050" s="37">
        <v>77891.259999999995</v>
      </c>
      <c r="K2050" s="37">
        <v>77891.259999999995</v>
      </c>
      <c r="L2050" s="37">
        <v>77891.259999999995</v>
      </c>
      <c r="M2050" s="37">
        <v>77891.259999999995</v>
      </c>
      <c r="N2050" s="37">
        <v>77891.259999999995</v>
      </c>
      <c r="O2050" s="37">
        <v>77891.259999999995</v>
      </c>
      <c r="P2050" s="37">
        <v>77891.259999999995</v>
      </c>
      <c r="Q2050" s="37">
        <v>77891.259999999995</v>
      </c>
      <c r="R2050" s="37">
        <v>77891.259999999995</v>
      </c>
      <c r="S2050" s="37">
        <v>77891.259999999995</v>
      </c>
    </row>
    <row r="2051" spans="2:19">
      <c r="B2051" s="6">
        <v>1969</v>
      </c>
      <c r="C2051" s="37">
        <v>103502.35</v>
      </c>
      <c r="D2051" s="37">
        <v>103502.35</v>
      </c>
      <c r="E2051" s="37">
        <v>103502.35</v>
      </c>
      <c r="F2051" s="37">
        <v>103502.35</v>
      </c>
      <c r="G2051" s="37">
        <v>103502.35</v>
      </c>
      <c r="H2051" s="37">
        <v>103502.35</v>
      </c>
      <c r="I2051" s="37">
        <v>103502.35</v>
      </c>
      <c r="J2051" s="37">
        <v>103502.35</v>
      </c>
      <c r="K2051" s="37">
        <v>103502.35</v>
      </c>
      <c r="L2051" s="37">
        <v>103502.35</v>
      </c>
      <c r="M2051" s="37">
        <v>103502.35</v>
      </c>
      <c r="N2051" s="37">
        <v>103502.35</v>
      </c>
      <c r="O2051" s="37">
        <v>103502.35</v>
      </c>
      <c r="P2051" s="37">
        <v>103502.35</v>
      </c>
      <c r="Q2051" s="37">
        <v>103502.35</v>
      </c>
      <c r="R2051" s="37">
        <v>103502.35</v>
      </c>
      <c r="S2051" s="37">
        <v>103502.35</v>
      </c>
    </row>
    <row r="2052" spans="2:19">
      <c r="B2052" s="6">
        <v>1968</v>
      </c>
      <c r="C2052" s="37">
        <v>53804.409999999996</v>
      </c>
      <c r="D2052" s="37">
        <v>53804.409999999996</v>
      </c>
      <c r="E2052" s="37">
        <v>53804.409999999996</v>
      </c>
      <c r="F2052" s="37">
        <v>53804.409999999996</v>
      </c>
      <c r="G2052" s="37">
        <v>53804.409999999996</v>
      </c>
      <c r="H2052" s="37">
        <v>53804.409999999996</v>
      </c>
      <c r="I2052" s="37">
        <v>53804.409999999996</v>
      </c>
      <c r="J2052" s="37">
        <v>53804.409999999996</v>
      </c>
      <c r="K2052" s="37">
        <v>53804.409999999996</v>
      </c>
      <c r="L2052" s="37">
        <v>53804.409999999996</v>
      </c>
      <c r="M2052" s="37">
        <v>53804.409999999996</v>
      </c>
      <c r="N2052" s="37">
        <v>53804.409999999996</v>
      </c>
      <c r="O2052" s="37">
        <v>53804.409999999996</v>
      </c>
      <c r="P2052" s="37">
        <v>53804.409999999996</v>
      </c>
      <c r="Q2052" s="37">
        <v>53804.409999999996</v>
      </c>
      <c r="R2052" s="37">
        <v>53804.409999999996</v>
      </c>
      <c r="S2052" s="37">
        <v>53804.409999999996</v>
      </c>
    </row>
    <row r="2053" spans="2:19">
      <c r="B2053" s="6">
        <v>1967</v>
      </c>
      <c r="C2053" s="37">
        <v>88777.15</v>
      </c>
      <c r="D2053" s="37">
        <v>88777.15</v>
      </c>
      <c r="E2053" s="37">
        <v>88777.15</v>
      </c>
      <c r="F2053" s="37">
        <v>88777.15</v>
      </c>
      <c r="G2053" s="37">
        <v>88777.15</v>
      </c>
      <c r="H2053" s="37">
        <v>88777.15</v>
      </c>
      <c r="I2053" s="37">
        <v>88777.15</v>
      </c>
      <c r="J2053" s="37">
        <v>88777.15</v>
      </c>
      <c r="K2053" s="37">
        <v>88777.15</v>
      </c>
      <c r="L2053" s="37">
        <v>88777.15</v>
      </c>
      <c r="M2053" s="37">
        <v>88777.15</v>
      </c>
      <c r="N2053" s="37">
        <v>88777.15</v>
      </c>
      <c r="O2053" s="37">
        <v>88777.15</v>
      </c>
      <c r="P2053" s="37">
        <v>88777.15</v>
      </c>
      <c r="Q2053" s="37">
        <v>88777.15</v>
      </c>
      <c r="R2053" s="37">
        <v>88777.15</v>
      </c>
      <c r="S2053" s="37">
        <v>88777.15</v>
      </c>
    </row>
    <row r="2054" spans="2:19">
      <c r="B2054" s="6">
        <v>1966</v>
      </c>
      <c r="C2054" s="37">
        <v>0</v>
      </c>
      <c r="D2054" s="37">
        <v>0</v>
      </c>
      <c r="E2054" s="37">
        <v>0</v>
      </c>
      <c r="F2054" s="37">
        <v>0</v>
      </c>
      <c r="G2054" s="37">
        <v>0</v>
      </c>
      <c r="H2054" s="37">
        <v>0</v>
      </c>
      <c r="I2054" s="37">
        <v>0</v>
      </c>
      <c r="J2054" s="37">
        <v>0</v>
      </c>
      <c r="K2054" s="37">
        <v>0</v>
      </c>
      <c r="L2054" s="37">
        <v>0</v>
      </c>
      <c r="M2054" s="37">
        <v>0</v>
      </c>
      <c r="N2054" s="37">
        <v>0</v>
      </c>
      <c r="O2054" s="37">
        <v>0</v>
      </c>
      <c r="P2054" s="37">
        <v>0</v>
      </c>
      <c r="Q2054" s="37">
        <v>0</v>
      </c>
      <c r="R2054" s="37">
        <v>0</v>
      </c>
      <c r="S2054" s="37">
        <v>0</v>
      </c>
    </row>
    <row r="2055" spans="2:19">
      <c r="B2055" s="6">
        <v>1965</v>
      </c>
      <c r="C2055" s="37">
        <v>0</v>
      </c>
      <c r="D2055" s="37">
        <v>0</v>
      </c>
      <c r="E2055" s="37">
        <v>0</v>
      </c>
      <c r="F2055" s="37">
        <v>0</v>
      </c>
      <c r="G2055" s="37">
        <v>0</v>
      </c>
      <c r="H2055" s="37">
        <v>0</v>
      </c>
      <c r="I2055" s="37">
        <v>0</v>
      </c>
      <c r="J2055" s="37">
        <v>0</v>
      </c>
      <c r="K2055" s="37">
        <v>0</v>
      </c>
      <c r="L2055" s="37">
        <v>0</v>
      </c>
      <c r="M2055" s="37">
        <v>0</v>
      </c>
      <c r="N2055" s="37">
        <v>0</v>
      </c>
      <c r="O2055" s="37">
        <v>0</v>
      </c>
      <c r="P2055" s="37">
        <v>0</v>
      </c>
      <c r="Q2055" s="37">
        <v>0</v>
      </c>
      <c r="R2055" s="37">
        <v>0</v>
      </c>
      <c r="S2055" s="37">
        <v>0</v>
      </c>
    </row>
    <row r="2056" spans="2:19">
      <c r="B2056" s="6">
        <v>1964</v>
      </c>
      <c r="C2056" s="37">
        <v>0</v>
      </c>
      <c r="D2056" s="37">
        <v>0</v>
      </c>
      <c r="E2056" s="37">
        <v>0</v>
      </c>
      <c r="F2056" s="37">
        <v>0</v>
      </c>
      <c r="G2056" s="37">
        <v>0</v>
      </c>
      <c r="H2056" s="37">
        <v>0</v>
      </c>
      <c r="I2056" s="37">
        <v>0</v>
      </c>
      <c r="J2056" s="37">
        <v>0</v>
      </c>
      <c r="K2056" s="37">
        <v>0</v>
      </c>
      <c r="L2056" s="37">
        <v>0</v>
      </c>
      <c r="M2056" s="37">
        <v>0</v>
      </c>
      <c r="N2056" s="37">
        <v>0</v>
      </c>
      <c r="O2056" s="37">
        <v>0</v>
      </c>
      <c r="P2056" s="37">
        <v>0</v>
      </c>
      <c r="Q2056" s="37">
        <v>0</v>
      </c>
      <c r="R2056" s="37">
        <v>0</v>
      </c>
      <c r="S2056" s="37">
        <v>0</v>
      </c>
    </row>
    <row r="2057" spans="2:19">
      <c r="B2057" s="6">
        <v>1963</v>
      </c>
      <c r="C2057" s="37">
        <v>0</v>
      </c>
      <c r="D2057" s="37">
        <v>0</v>
      </c>
      <c r="E2057" s="37">
        <v>0</v>
      </c>
      <c r="F2057" s="37">
        <v>0</v>
      </c>
      <c r="G2057" s="37">
        <v>0</v>
      </c>
      <c r="H2057" s="37">
        <v>0</v>
      </c>
      <c r="I2057" s="37">
        <v>0</v>
      </c>
      <c r="J2057" s="37">
        <v>0</v>
      </c>
      <c r="K2057" s="37">
        <v>0</v>
      </c>
      <c r="L2057" s="37">
        <v>0</v>
      </c>
      <c r="M2057" s="37">
        <v>0</v>
      </c>
      <c r="N2057" s="37">
        <v>0</v>
      </c>
      <c r="O2057" s="37">
        <v>0</v>
      </c>
      <c r="P2057" s="37">
        <v>0</v>
      </c>
      <c r="Q2057" s="37">
        <v>0</v>
      </c>
      <c r="R2057" s="37">
        <v>0</v>
      </c>
      <c r="S2057" s="37">
        <v>0</v>
      </c>
    </row>
    <row r="2058" spans="2:19">
      <c r="B2058" s="6">
        <v>1962</v>
      </c>
      <c r="C2058" s="37">
        <v>0</v>
      </c>
      <c r="D2058" s="37">
        <v>0</v>
      </c>
      <c r="E2058" s="37">
        <v>0</v>
      </c>
      <c r="F2058" s="37">
        <v>0</v>
      </c>
      <c r="G2058" s="37">
        <v>0</v>
      </c>
      <c r="H2058" s="37">
        <v>0</v>
      </c>
      <c r="I2058" s="37">
        <v>0</v>
      </c>
      <c r="J2058" s="37">
        <v>0</v>
      </c>
      <c r="K2058" s="37">
        <v>0</v>
      </c>
      <c r="L2058" s="37">
        <v>0</v>
      </c>
      <c r="M2058" s="37">
        <v>0</v>
      </c>
      <c r="N2058" s="37">
        <v>0</v>
      </c>
      <c r="O2058" s="37">
        <v>0</v>
      </c>
      <c r="P2058" s="37">
        <v>0</v>
      </c>
      <c r="Q2058" s="37">
        <v>0</v>
      </c>
      <c r="R2058" s="37">
        <v>0</v>
      </c>
      <c r="S2058" s="37">
        <v>0</v>
      </c>
    </row>
    <row r="2059" spans="2:19">
      <c r="B2059" s="6">
        <v>1961</v>
      </c>
      <c r="C2059" s="37">
        <v>0</v>
      </c>
      <c r="D2059" s="37">
        <v>0</v>
      </c>
      <c r="E2059" s="37">
        <v>0</v>
      </c>
      <c r="F2059" s="37">
        <v>0</v>
      </c>
      <c r="G2059" s="37">
        <v>0</v>
      </c>
      <c r="H2059" s="37">
        <v>0</v>
      </c>
      <c r="I2059" s="37">
        <v>0</v>
      </c>
      <c r="J2059" s="37">
        <v>0</v>
      </c>
      <c r="K2059" s="37">
        <v>0</v>
      </c>
      <c r="L2059" s="37">
        <v>0</v>
      </c>
      <c r="M2059" s="37">
        <v>0</v>
      </c>
      <c r="N2059" s="37">
        <v>0</v>
      </c>
      <c r="O2059" s="37">
        <v>0</v>
      </c>
      <c r="P2059" s="37">
        <v>0</v>
      </c>
      <c r="Q2059" s="37">
        <v>0</v>
      </c>
      <c r="R2059" s="37">
        <v>0</v>
      </c>
      <c r="S2059" s="37">
        <v>0</v>
      </c>
    </row>
    <row r="2060" spans="2:19">
      <c r="B2060" s="6">
        <v>1960</v>
      </c>
      <c r="C2060" s="37">
        <v>0</v>
      </c>
      <c r="D2060" s="37">
        <v>0</v>
      </c>
      <c r="E2060" s="37">
        <v>0</v>
      </c>
      <c r="F2060" s="37">
        <v>0</v>
      </c>
      <c r="G2060" s="37">
        <v>0</v>
      </c>
      <c r="H2060" s="37">
        <v>0</v>
      </c>
      <c r="I2060" s="37">
        <v>0</v>
      </c>
      <c r="J2060" s="37">
        <v>0</v>
      </c>
      <c r="K2060" s="37">
        <v>0</v>
      </c>
      <c r="L2060" s="37">
        <v>0</v>
      </c>
      <c r="M2060" s="37">
        <v>0</v>
      </c>
      <c r="N2060" s="37">
        <v>0</v>
      </c>
      <c r="O2060" s="37">
        <v>0</v>
      </c>
      <c r="P2060" s="37">
        <v>0</v>
      </c>
      <c r="Q2060" s="37">
        <v>0</v>
      </c>
      <c r="R2060" s="37">
        <v>0</v>
      </c>
      <c r="S2060" s="37">
        <v>0</v>
      </c>
    </row>
    <row r="2061" spans="2:19">
      <c r="B2061" s="6">
        <v>1959</v>
      </c>
      <c r="C2061" s="37">
        <v>0</v>
      </c>
      <c r="D2061" s="37">
        <v>0</v>
      </c>
      <c r="E2061" s="37">
        <v>0</v>
      </c>
      <c r="F2061" s="37">
        <v>0</v>
      </c>
      <c r="G2061" s="37">
        <v>0</v>
      </c>
      <c r="H2061" s="37">
        <v>0</v>
      </c>
      <c r="I2061" s="37">
        <v>0</v>
      </c>
      <c r="J2061" s="37">
        <v>0</v>
      </c>
      <c r="K2061" s="37">
        <v>0</v>
      </c>
      <c r="L2061" s="37">
        <v>0</v>
      </c>
      <c r="M2061" s="37">
        <v>0</v>
      </c>
      <c r="N2061" s="37">
        <v>0</v>
      </c>
      <c r="O2061" s="37">
        <v>0</v>
      </c>
      <c r="P2061" s="37">
        <v>0</v>
      </c>
      <c r="Q2061" s="37">
        <v>0</v>
      </c>
      <c r="R2061" s="37">
        <v>0</v>
      </c>
      <c r="S2061" s="37">
        <v>0</v>
      </c>
    </row>
    <row r="2062" spans="2:19">
      <c r="B2062" s="6">
        <v>1958</v>
      </c>
      <c r="C2062" s="37">
        <v>0</v>
      </c>
      <c r="D2062" s="37">
        <v>0</v>
      </c>
      <c r="E2062" s="37">
        <v>0</v>
      </c>
      <c r="F2062" s="37">
        <v>0</v>
      </c>
      <c r="G2062" s="37">
        <v>0</v>
      </c>
      <c r="H2062" s="37">
        <v>0</v>
      </c>
      <c r="I2062" s="37">
        <v>0</v>
      </c>
      <c r="J2062" s="37">
        <v>0</v>
      </c>
      <c r="K2062" s="37">
        <v>0</v>
      </c>
      <c r="L2062" s="37">
        <v>0</v>
      </c>
      <c r="M2062" s="37">
        <v>0</v>
      </c>
      <c r="N2062" s="37">
        <v>0</v>
      </c>
      <c r="O2062" s="37">
        <v>0</v>
      </c>
      <c r="P2062" s="37">
        <v>0</v>
      </c>
      <c r="Q2062" s="37">
        <v>0</v>
      </c>
      <c r="R2062" s="37">
        <v>0</v>
      </c>
      <c r="S2062" s="37">
        <v>0</v>
      </c>
    </row>
    <row r="2063" spans="2:19">
      <c r="B2063" s="6">
        <v>1957</v>
      </c>
      <c r="C2063" s="37">
        <v>0</v>
      </c>
      <c r="D2063" s="37">
        <v>0</v>
      </c>
      <c r="E2063" s="37">
        <v>0</v>
      </c>
      <c r="F2063" s="37">
        <v>0</v>
      </c>
      <c r="G2063" s="37">
        <v>0</v>
      </c>
      <c r="H2063" s="37">
        <v>0</v>
      </c>
      <c r="I2063" s="37">
        <v>0</v>
      </c>
      <c r="J2063" s="37">
        <v>0</v>
      </c>
      <c r="K2063" s="37">
        <v>0</v>
      </c>
      <c r="L2063" s="37">
        <v>0</v>
      </c>
      <c r="M2063" s="37">
        <v>0</v>
      </c>
      <c r="N2063" s="37">
        <v>0</v>
      </c>
      <c r="O2063" s="37">
        <v>0</v>
      </c>
      <c r="P2063" s="37">
        <v>0</v>
      </c>
      <c r="Q2063" s="37">
        <v>0</v>
      </c>
      <c r="R2063" s="37">
        <v>0</v>
      </c>
      <c r="S2063" s="37">
        <v>0</v>
      </c>
    </row>
    <row r="2064" spans="2:19">
      <c r="B2064" s="6">
        <v>1956</v>
      </c>
      <c r="C2064" s="37">
        <v>0</v>
      </c>
      <c r="D2064" s="37">
        <v>0</v>
      </c>
      <c r="E2064" s="37">
        <v>0</v>
      </c>
      <c r="F2064" s="37">
        <v>0</v>
      </c>
      <c r="G2064" s="37">
        <v>0</v>
      </c>
      <c r="H2064" s="37">
        <v>0</v>
      </c>
      <c r="I2064" s="37">
        <v>0</v>
      </c>
      <c r="J2064" s="37">
        <v>0</v>
      </c>
      <c r="K2064" s="37">
        <v>0</v>
      </c>
      <c r="L2064" s="37">
        <v>0</v>
      </c>
      <c r="M2064" s="37">
        <v>0</v>
      </c>
      <c r="N2064" s="37">
        <v>0</v>
      </c>
      <c r="O2064" s="37">
        <v>0</v>
      </c>
      <c r="P2064" s="37">
        <v>0</v>
      </c>
      <c r="Q2064" s="37">
        <v>0</v>
      </c>
      <c r="R2064" s="37">
        <v>0</v>
      </c>
      <c r="S2064" s="37">
        <v>0</v>
      </c>
    </row>
    <row r="2065" spans="2:19">
      <c r="B2065" s="6">
        <v>1955</v>
      </c>
      <c r="C2065" s="37">
        <v>0</v>
      </c>
      <c r="D2065" s="37">
        <v>0</v>
      </c>
      <c r="E2065" s="37">
        <v>0</v>
      </c>
      <c r="F2065" s="37">
        <v>0</v>
      </c>
      <c r="G2065" s="37">
        <v>0</v>
      </c>
      <c r="H2065" s="37">
        <v>0</v>
      </c>
      <c r="I2065" s="37">
        <v>0</v>
      </c>
      <c r="J2065" s="37">
        <v>0</v>
      </c>
      <c r="K2065" s="37">
        <v>0</v>
      </c>
      <c r="L2065" s="37">
        <v>0</v>
      </c>
      <c r="M2065" s="37">
        <v>0</v>
      </c>
      <c r="N2065" s="37">
        <v>0</v>
      </c>
      <c r="O2065" s="37">
        <v>0</v>
      </c>
      <c r="P2065" s="37">
        <v>0</v>
      </c>
      <c r="Q2065" s="37">
        <v>0</v>
      </c>
      <c r="R2065" s="37">
        <v>0</v>
      </c>
      <c r="S2065" s="37">
        <v>0</v>
      </c>
    </row>
    <row r="2066" spans="2:19">
      <c r="B2066" s="6">
        <v>1954</v>
      </c>
      <c r="C2066" s="37">
        <v>0</v>
      </c>
      <c r="D2066" s="37">
        <v>0</v>
      </c>
      <c r="E2066" s="37">
        <v>0</v>
      </c>
      <c r="F2066" s="37">
        <v>0</v>
      </c>
      <c r="G2066" s="37">
        <v>0</v>
      </c>
      <c r="H2066" s="37">
        <v>0</v>
      </c>
      <c r="I2066" s="37">
        <v>0</v>
      </c>
      <c r="J2066" s="37">
        <v>0</v>
      </c>
      <c r="K2066" s="37">
        <v>0</v>
      </c>
      <c r="L2066" s="37">
        <v>0</v>
      </c>
      <c r="M2066" s="37">
        <v>0</v>
      </c>
      <c r="N2066" s="37">
        <v>0</v>
      </c>
      <c r="O2066" s="37">
        <v>0</v>
      </c>
      <c r="P2066" s="37">
        <v>0</v>
      </c>
      <c r="Q2066" s="37">
        <v>0</v>
      </c>
      <c r="R2066" s="37">
        <v>0</v>
      </c>
      <c r="S2066" s="37">
        <v>0</v>
      </c>
    </row>
    <row r="2067" spans="2:19">
      <c r="B2067" s="6">
        <v>1953</v>
      </c>
      <c r="C2067" s="37">
        <v>0</v>
      </c>
      <c r="D2067" s="37">
        <v>0</v>
      </c>
      <c r="E2067" s="37">
        <v>0</v>
      </c>
      <c r="F2067" s="37">
        <v>0</v>
      </c>
      <c r="G2067" s="37">
        <v>0</v>
      </c>
      <c r="H2067" s="37">
        <v>0</v>
      </c>
      <c r="I2067" s="37">
        <v>0</v>
      </c>
      <c r="J2067" s="37">
        <v>0</v>
      </c>
      <c r="K2067" s="37">
        <v>0</v>
      </c>
      <c r="L2067" s="37">
        <v>0</v>
      </c>
      <c r="M2067" s="37">
        <v>0</v>
      </c>
      <c r="N2067" s="37">
        <v>0</v>
      </c>
      <c r="O2067" s="37">
        <v>0</v>
      </c>
      <c r="P2067" s="37">
        <v>0</v>
      </c>
      <c r="Q2067" s="37">
        <v>0</v>
      </c>
      <c r="R2067" s="37">
        <v>0</v>
      </c>
      <c r="S2067" s="37">
        <v>0</v>
      </c>
    </row>
    <row r="2068" spans="2:19">
      <c r="B2068" s="6">
        <v>1952</v>
      </c>
      <c r="C2068" s="37">
        <v>0</v>
      </c>
      <c r="D2068" s="37">
        <v>0</v>
      </c>
      <c r="E2068" s="37">
        <v>0</v>
      </c>
      <c r="F2068" s="37">
        <v>0</v>
      </c>
      <c r="G2068" s="37">
        <v>0</v>
      </c>
      <c r="H2068" s="37">
        <v>0</v>
      </c>
      <c r="I2068" s="37">
        <v>0</v>
      </c>
      <c r="J2068" s="37">
        <v>0</v>
      </c>
      <c r="K2068" s="37">
        <v>0</v>
      </c>
      <c r="L2068" s="37">
        <v>0</v>
      </c>
      <c r="M2068" s="37">
        <v>0</v>
      </c>
      <c r="N2068" s="37">
        <v>0</v>
      </c>
      <c r="O2068" s="37">
        <v>0</v>
      </c>
      <c r="P2068" s="37">
        <v>0</v>
      </c>
      <c r="Q2068" s="37">
        <v>0</v>
      </c>
      <c r="R2068" s="37">
        <v>0</v>
      </c>
      <c r="S2068" s="37">
        <v>0</v>
      </c>
    </row>
    <row r="2069" spans="2:19">
      <c r="B2069" s="6">
        <v>1951</v>
      </c>
      <c r="C2069" s="37">
        <v>0</v>
      </c>
      <c r="D2069" s="37">
        <v>0</v>
      </c>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v>0</v>
      </c>
    </row>
    <row r="2070" spans="2:19">
      <c r="B2070" s="6">
        <v>1950</v>
      </c>
      <c r="C2070" s="37">
        <v>0</v>
      </c>
      <c r="D2070" s="37">
        <v>0</v>
      </c>
      <c r="E2070" s="37">
        <v>0</v>
      </c>
      <c r="F2070" s="37">
        <v>0</v>
      </c>
      <c r="G2070" s="37">
        <v>0</v>
      </c>
      <c r="H2070" s="37">
        <v>0</v>
      </c>
      <c r="I2070" s="37">
        <v>0</v>
      </c>
      <c r="J2070" s="37">
        <v>0</v>
      </c>
      <c r="K2070" s="37">
        <v>0</v>
      </c>
      <c r="L2070" s="37">
        <v>0</v>
      </c>
      <c r="M2070" s="37">
        <v>0</v>
      </c>
      <c r="N2070" s="37">
        <v>0</v>
      </c>
      <c r="O2070" s="37">
        <v>0</v>
      </c>
      <c r="P2070" s="37">
        <v>0</v>
      </c>
      <c r="Q2070" s="37">
        <v>0</v>
      </c>
      <c r="R2070" s="37">
        <v>0</v>
      </c>
      <c r="S2070" s="37">
        <v>0</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5" t="s">
        <v>125</v>
      </c>
      <c r="B2091" s="7" t="s">
        <v>10</v>
      </c>
      <c r="C2091" s="8">
        <f>SUM(C2014:C2090)</f>
        <v>20676811.390000001</v>
      </c>
      <c r="D2091" s="8">
        <f>SUM(D2013:D2090)</f>
        <v>20870408.099999998</v>
      </c>
      <c r="E2091" s="8">
        <f>SUM(E2012:E2090)</f>
        <v>21042069.879999999</v>
      </c>
      <c r="F2091" s="8">
        <f>SUM(F2011:F2090)</f>
        <v>21238956.079999998</v>
      </c>
      <c r="G2091" s="8">
        <f>SUM(G2010:G2090)</f>
        <v>21586008.330000002</v>
      </c>
      <c r="H2091" s="8">
        <f>SUM(H2004:H2090)</f>
        <v>22051062.600000001</v>
      </c>
      <c r="I2091" s="8">
        <f>SUM(I2004:I2090)</f>
        <v>22607715.84</v>
      </c>
      <c r="J2091" s="8">
        <f t="shared" ref="J2091" si="39">SUM(J2004:J2090)</f>
        <v>23057431.299999997</v>
      </c>
      <c r="K2091" s="8">
        <f>SUM(K2004:K2090)</f>
        <v>23443114.899999999</v>
      </c>
      <c r="L2091" s="8">
        <f t="shared" ref="L2091" si="40">SUM(L2004:L2090)</f>
        <v>23584972.120000001</v>
      </c>
      <c r="M2091" s="8">
        <f>SUM(M2004:M2090)</f>
        <v>23911056.219999999</v>
      </c>
      <c r="N2091" s="11">
        <f>SUM(N1999:N2090)</f>
        <v>24348447.109999999</v>
      </c>
      <c r="O2091" s="11">
        <f>SUM(O1999:O2090)</f>
        <v>24812114.610000003</v>
      </c>
      <c r="P2091" s="11">
        <f>SUM(P1999:P2090)</f>
        <v>25314120.610000003</v>
      </c>
      <c r="Q2091" s="11">
        <f>SUM(Q1999:Q2090)</f>
        <v>25935017.740000006</v>
      </c>
      <c r="R2091" s="11">
        <f>SUM(R1998:R2090)</f>
        <v>26335399.150000006</v>
      </c>
      <c r="S2091" s="11">
        <f>SUM(S1998:S2090)</f>
        <v>26827870.850000005</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v>0</v>
      </c>
    </row>
    <row r="2099" spans="1:19">
      <c r="B2099" s="6">
        <v>2016</v>
      </c>
      <c r="C2099" s="36"/>
      <c r="D2099" s="36"/>
      <c r="E2099" s="36"/>
      <c r="F2099" s="36"/>
      <c r="G2099" s="36"/>
      <c r="H2099" s="36"/>
      <c r="I2099" s="36"/>
      <c r="J2099" s="36"/>
      <c r="K2099" s="36"/>
      <c r="L2099" s="36"/>
      <c r="M2099" s="37">
        <v>0</v>
      </c>
      <c r="N2099" s="37">
        <v>0</v>
      </c>
      <c r="O2099" s="37">
        <v>0</v>
      </c>
      <c r="P2099" s="37">
        <v>0</v>
      </c>
      <c r="Q2099" s="37">
        <v>0</v>
      </c>
      <c r="R2099" s="37">
        <v>0</v>
      </c>
      <c r="S2099" s="37">
        <v>0</v>
      </c>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v>0</v>
      </c>
    </row>
    <row r="2101" spans="1:19">
      <c r="B2101" s="6">
        <v>2014</v>
      </c>
      <c r="C2101" s="36"/>
      <c r="D2101" s="36"/>
      <c r="E2101" s="36"/>
      <c r="F2101" s="36"/>
      <c r="G2101" s="36"/>
      <c r="H2101" s="36"/>
      <c r="I2101" s="36"/>
      <c r="J2101" s="36"/>
      <c r="K2101" s="37">
        <v>0</v>
      </c>
      <c r="L2101" s="37">
        <v>0</v>
      </c>
      <c r="M2101" s="37">
        <v>0</v>
      </c>
      <c r="N2101" s="37">
        <v>0</v>
      </c>
      <c r="O2101" s="37">
        <v>0</v>
      </c>
      <c r="P2101" s="37">
        <v>0</v>
      </c>
      <c r="Q2101" s="37">
        <v>0</v>
      </c>
      <c r="R2101" s="37">
        <v>0</v>
      </c>
      <c r="S2101" s="37">
        <v>0</v>
      </c>
    </row>
    <row r="2102" spans="1:19">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37">
        <v>0</v>
      </c>
    </row>
    <row r="2103" spans="1:19">
      <c r="B2103" s="6">
        <v>2012</v>
      </c>
      <c r="C2103" s="36"/>
      <c r="D2103" s="36"/>
      <c r="E2103" s="36"/>
      <c r="F2103" s="36"/>
      <c r="G2103" s="36"/>
      <c r="H2103" s="36"/>
      <c r="I2103" s="37">
        <v>0</v>
      </c>
      <c r="J2103" s="37">
        <v>0</v>
      </c>
      <c r="K2103" s="37">
        <v>0</v>
      </c>
      <c r="L2103" s="37">
        <v>0</v>
      </c>
      <c r="M2103" s="37">
        <v>0</v>
      </c>
      <c r="N2103" s="37">
        <v>0</v>
      </c>
      <c r="O2103" s="37">
        <v>0</v>
      </c>
      <c r="P2103" s="37">
        <v>0</v>
      </c>
      <c r="Q2103" s="37">
        <v>0</v>
      </c>
      <c r="R2103" s="37">
        <v>0</v>
      </c>
      <c r="S2103" s="37">
        <v>0</v>
      </c>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c r="D2105" s="36"/>
      <c r="E2105" s="36"/>
      <c r="F2105" s="36"/>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c r="D2106" s="36"/>
      <c r="E2106" s="36"/>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c r="D2107" s="36"/>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v>0</v>
      </c>
    </row>
    <row r="2108" spans="1:19">
      <c r="B2108" s="6">
        <v>2007</v>
      </c>
      <c r="C2108" s="36"/>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v>0</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37">
        <v>0</v>
      </c>
      <c r="P2118" s="37">
        <v>0</v>
      </c>
      <c r="Q2118" s="37">
        <v>0</v>
      </c>
      <c r="R2118" s="37">
        <v>0</v>
      </c>
      <c r="S2118" s="37">
        <v>0</v>
      </c>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v>0</v>
      </c>
      <c r="P2119" s="37">
        <v>0</v>
      </c>
      <c r="Q2119" s="37">
        <v>0</v>
      </c>
      <c r="R2119" s="37">
        <v>0</v>
      </c>
      <c r="S2119" s="37">
        <v>0</v>
      </c>
    </row>
    <row r="2120" spans="2:19">
      <c r="B2120" s="6">
        <v>1995</v>
      </c>
      <c r="C2120" s="37">
        <v>0</v>
      </c>
      <c r="D2120" s="37">
        <v>0</v>
      </c>
      <c r="E2120" s="37">
        <v>0</v>
      </c>
      <c r="F2120" s="37">
        <v>0</v>
      </c>
      <c r="G2120" s="37">
        <v>0</v>
      </c>
      <c r="H2120" s="37">
        <v>0</v>
      </c>
      <c r="I2120" s="37">
        <v>0</v>
      </c>
      <c r="J2120" s="37">
        <v>0</v>
      </c>
      <c r="K2120" s="37">
        <v>0</v>
      </c>
      <c r="L2120" s="37">
        <v>0</v>
      </c>
      <c r="M2120" s="37">
        <v>0</v>
      </c>
      <c r="N2120" s="37">
        <v>0</v>
      </c>
      <c r="O2120" s="37">
        <v>0</v>
      </c>
      <c r="P2120" s="37">
        <v>0</v>
      </c>
      <c r="Q2120" s="37">
        <v>0</v>
      </c>
      <c r="R2120" s="37">
        <v>0</v>
      </c>
      <c r="S2120" s="37">
        <v>0</v>
      </c>
    </row>
    <row r="2121" spans="2:19">
      <c r="B2121" s="6">
        <v>1994</v>
      </c>
      <c r="C2121" s="37">
        <v>507.70999999999992</v>
      </c>
      <c r="D2121" s="37">
        <v>507.70999999999992</v>
      </c>
      <c r="E2121" s="37">
        <v>507.70999999999992</v>
      </c>
      <c r="F2121" s="37">
        <v>507.70999999999992</v>
      </c>
      <c r="G2121" s="37">
        <v>507.70999999999992</v>
      </c>
      <c r="H2121" s="37">
        <v>507.70999999999992</v>
      </c>
      <c r="I2121" s="37">
        <v>507.70999999999992</v>
      </c>
      <c r="J2121" s="37">
        <v>507.70999999999992</v>
      </c>
      <c r="K2121" s="37">
        <v>507.70999999999992</v>
      </c>
      <c r="L2121" s="37">
        <v>507.70999999999992</v>
      </c>
      <c r="M2121" s="37">
        <v>507.70999999999992</v>
      </c>
      <c r="N2121" s="37">
        <v>507.70999999999992</v>
      </c>
      <c r="O2121" s="37">
        <v>507.70999999999992</v>
      </c>
      <c r="P2121" s="37">
        <v>507.70999999999992</v>
      </c>
      <c r="Q2121" s="37">
        <v>507.70999999999992</v>
      </c>
      <c r="R2121" s="37">
        <v>507.70999999999992</v>
      </c>
      <c r="S2121" s="37">
        <v>507.70999999999992</v>
      </c>
    </row>
    <row r="2122" spans="2:19">
      <c r="B2122" s="6">
        <v>1993</v>
      </c>
      <c r="C2122" s="37">
        <v>2903.11</v>
      </c>
      <c r="D2122" s="37">
        <v>2903.11</v>
      </c>
      <c r="E2122" s="37">
        <v>2903.11</v>
      </c>
      <c r="F2122" s="37">
        <v>2903.11</v>
      </c>
      <c r="G2122" s="37">
        <v>2903.11</v>
      </c>
      <c r="H2122" s="37">
        <v>2903.11</v>
      </c>
      <c r="I2122" s="37">
        <v>2903.11</v>
      </c>
      <c r="J2122" s="37">
        <v>2903.11</v>
      </c>
      <c r="K2122" s="37">
        <v>2903.11</v>
      </c>
      <c r="L2122" s="37">
        <v>2903.11</v>
      </c>
      <c r="M2122" s="37">
        <v>2903.11</v>
      </c>
      <c r="N2122" s="37">
        <v>2903.11</v>
      </c>
      <c r="O2122" s="37">
        <v>2903.11</v>
      </c>
      <c r="P2122" s="37">
        <v>2903.11</v>
      </c>
      <c r="Q2122" s="37">
        <v>2903.11</v>
      </c>
      <c r="R2122" s="37">
        <v>2903.11</v>
      </c>
      <c r="S2122" s="37">
        <v>2903.11</v>
      </c>
    </row>
    <row r="2123" spans="2:19">
      <c r="B2123" s="6">
        <v>1992</v>
      </c>
      <c r="C2123" s="37">
        <v>970.94</v>
      </c>
      <c r="D2123" s="37">
        <v>970.94</v>
      </c>
      <c r="E2123" s="37">
        <v>970.94</v>
      </c>
      <c r="F2123" s="37">
        <v>970.94</v>
      </c>
      <c r="G2123" s="37">
        <v>970.94</v>
      </c>
      <c r="H2123" s="37">
        <v>970.94</v>
      </c>
      <c r="I2123" s="37">
        <v>970.94</v>
      </c>
      <c r="J2123" s="37">
        <v>970.94</v>
      </c>
      <c r="K2123" s="37">
        <v>970.94</v>
      </c>
      <c r="L2123" s="37">
        <v>970.94</v>
      </c>
      <c r="M2123" s="37">
        <v>970.94</v>
      </c>
      <c r="N2123" s="37">
        <v>970.94</v>
      </c>
      <c r="O2123" s="37">
        <v>970.94</v>
      </c>
      <c r="P2123" s="37">
        <v>970.94</v>
      </c>
      <c r="Q2123" s="37">
        <v>970.94</v>
      </c>
      <c r="R2123" s="37">
        <v>970.94</v>
      </c>
      <c r="S2123" s="37">
        <v>970.94</v>
      </c>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v>0</v>
      </c>
      <c r="R2124" s="37">
        <v>0</v>
      </c>
      <c r="S2124" s="37">
        <v>0</v>
      </c>
    </row>
    <row r="2125" spans="2:19">
      <c r="B2125" s="6">
        <v>1990</v>
      </c>
      <c r="C2125" s="37">
        <v>328.77</v>
      </c>
      <c r="D2125" s="37">
        <v>328.77</v>
      </c>
      <c r="E2125" s="37">
        <v>328.77</v>
      </c>
      <c r="F2125" s="37">
        <v>328.77</v>
      </c>
      <c r="G2125" s="37">
        <v>328.77</v>
      </c>
      <c r="H2125" s="37">
        <v>328.77</v>
      </c>
      <c r="I2125" s="37">
        <v>328.77</v>
      </c>
      <c r="J2125" s="37">
        <v>328.77</v>
      </c>
      <c r="K2125" s="37">
        <v>328.77</v>
      </c>
      <c r="L2125" s="37">
        <v>328.77</v>
      </c>
      <c r="M2125" s="37">
        <v>328.77</v>
      </c>
      <c r="N2125" s="37">
        <v>328.77</v>
      </c>
      <c r="O2125" s="37">
        <v>328.77</v>
      </c>
      <c r="P2125" s="37">
        <v>328.77</v>
      </c>
      <c r="Q2125" s="37">
        <v>328.77</v>
      </c>
      <c r="R2125" s="37">
        <v>328.77</v>
      </c>
      <c r="S2125" s="37">
        <v>328.77</v>
      </c>
    </row>
    <row r="2126" spans="2:19">
      <c r="B2126" s="6">
        <v>1989</v>
      </c>
      <c r="C2126" s="37">
        <v>657.02</v>
      </c>
      <c r="D2126" s="37">
        <v>657.02</v>
      </c>
      <c r="E2126" s="37">
        <v>657.02</v>
      </c>
      <c r="F2126" s="37">
        <v>657.02</v>
      </c>
      <c r="G2126" s="37">
        <v>657.02</v>
      </c>
      <c r="H2126" s="37">
        <v>657.02</v>
      </c>
      <c r="I2126" s="37">
        <v>657.02</v>
      </c>
      <c r="J2126" s="37">
        <v>657.02</v>
      </c>
      <c r="K2126" s="37">
        <v>657.02</v>
      </c>
      <c r="L2126" s="37">
        <v>657.02</v>
      </c>
      <c r="M2126" s="37">
        <v>657.02</v>
      </c>
      <c r="N2126" s="37">
        <v>657.02</v>
      </c>
      <c r="O2126" s="37">
        <v>657.02</v>
      </c>
      <c r="P2126" s="37">
        <v>657.02</v>
      </c>
      <c r="Q2126" s="37">
        <v>657.02</v>
      </c>
      <c r="R2126" s="37">
        <v>657.02</v>
      </c>
      <c r="S2126" s="37">
        <v>657.02</v>
      </c>
    </row>
    <row r="2127" spans="2:19">
      <c r="B2127" s="6">
        <v>1988</v>
      </c>
      <c r="C2127" s="37">
        <v>997.03</v>
      </c>
      <c r="D2127" s="37">
        <v>997.03</v>
      </c>
      <c r="E2127" s="37">
        <v>997.03</v>
      </c>
      <c r="F2127" s="37">
        <v>997.03</v>
      </c>
      <c r="G2127" s="37">
        <v>997.03</v>
      </c>
      <c r="H2127" s="37">
        <v>997.03</v>
      </c>
      <c r="I2127" s="37">
        <v>997.03</v>
      </c>
      <c r="J2127" s="37">
        <v>997.03</v>
      </c>
      <c r="K2127" s="37">
        <v>997.03</v>
      </c>
      <c r="L2127" s="37">
        <v>997.03</v>
      </c>
      <c r="M2127" s="37">
        <v>997.03</v>
      </c>
      <c r="N2127" s="37">
        <v>997.03</v>
      </c>
      <c r="O2127" s="37">
        <v>997.03</v>
      </c>
      <c r="P2127" s="37">
        <v>997.03</v>
      </c>
      <c r="Q2127" s="37">
        <v>997.03</v>
      </c>
      <c r="R2127" s="37">
        <v>997.03</v>
      </c>
      <c r="S2127" s="37">
        <v>997.03</v>
      </c>
    </row>
    <row r="2128" spans="2:19">
      <c r="B2128" s="6">
        <v>1987</v>
      </c>
      <c r="C2128" s="37">
        <v>3070.3000000000006</v>
      </c>
      <c r="D2128" s="37">
        <v>3070.3000000000006</v>
      </c>
      <c r="E2128" s="37">
        <v>3070.3000000000006</v>
      </c>
      <c r="F2128" s="37">
        <v>3070.3000000000006</v>
      </c>
      <c r="G2128" s="37">
        <v>3070.3000000000006</v>
      </c>
      <c r="H2128" s="37">
        <v>3070.3000000000006</v>
      </c>
      <c r="I2128" s="37">
        <v>3070.3000000000006</v>
      </c>
      <c r="J2128" s="37">
        <v>3070.3000000000006</v>
      </c>
      <c r="K2128" s="37">
        <v>3070.3000000000006</v>
      </c>
      <c r="L2128" s="37">
        <v>3070.3000000000006</v>
      </c>
      <c r="M2128" s="37">
        <v>3070.3000000000006</v>
      </c>
      <c r="N2128" s="37">
        <v>3070.3000000000006</v>
      </c>
      <c r="O2128" s="37">
        <v>3070.3000000000006</v>
      </c>
      <c r="P2128" s="37">
        <v>3070.3000000000006</v>
      </c>
      <c r="Q2128" s="37">
        <v>3070.3000000000006</v>
      </c>
      <c r="R2128" s="37">
        <v>3070.3000000000006</v>
      </c>
      <c r="S2128" s="37">
        <v>3070.3000000000006</v>
      </c>
    </row>
    <row r="2129" spans="2:19">
      <c r="B2129" s="6">
        <v>1986</v>
      </c>
      <c r="C2129" s="37">
        <v>1451.56</v>
      </c>
      <c r="D2129" s="37">
        <v>1451.56</v>
      </c>
      <c r="E2129" s="37">
        <v>1451.56</v>
      </c>
      <c r="F2129" s="37">
        <v>1451.56</v>
      </c>
      <c r="G2129" s="37">
        <v>1451.56</v>
      </c>
      <c r="H2129" s="37">
        <v>1451.56</v>
      </c>
      <c r="I2129" s="37">
        <v>1451.56</v>
      </c>
      <c r="J2129" s="37">
        <v>1451.56</v>
      </c>
      <c r="K2129" s="37">
        <v>1451.56</v>
      </c>
      <c r="L2129" s="37">
        <v>1451.56</v>
      </c>
      <c r="M2129" s="37">
        <v>1451.56</v>
      </c>
      <c r="N2129" s="37">
        <v>1451.56</v>
      </c>
      <c r="O2129" s="37">
        <v>1451.56</v>
      </c>
      <c r="P2129" s="37">
        <v>1451.56</v>
      </c>
      <c r="Q2129" s="37">
        <v>1451.56</v>
      </c>
      <c r="R2129" s="37">
        <v>1451.56</v>
      </c>
      <c r="S2129" s="37">
        <v>1451.56</v>
      </c>
    </row>
    <row r="2130" spans="2:19">
      <c r="B2130" s="6">
        <v>1985</v>
      </c>
      <c r="C2130" s="37">
        <v>3732.95</v>
      </c>
      <c r="D2130" s="37">
        <v>3732.95</v>
      </c>
      <c r="E2130" s="37">
        <v>3732.95</v>
      </c>
      <c r="F2130" s="37">
        <v>3732.95</v>
      </c>
      <c r="G2130" s="37">
        <v>3732.95</v>
      </c>
      <c r="H2130" s="37">
        <v>3732.95</v>
      </c>
      <c r="I2130" s="37">
        <v>3732.95</v>
      </c>
      <c r="J2130" s="37">
        <v>3732.95</v>
      </c>
      <c r="K2130" s="37">
        <v>3732.95</v>
      </c>
      <c r="L2130" s="37">
        <v>3732.95</v>
      </c>
      <c r="M2130" s="37">
        <v>3732.95</v>
      </c>
      <c r="N2130" s="37">
        <v>3732.95</v>
      </c>
      <c r="O2130" s="37">
        <v>3732.95</v>
      </c>
      <c r="P2130" s="37">
        <v>3732.95</v>
      </c>
      <c r="Q2130" s="37">
        <v>3732.95</v>
      </c>
      <c r="R2130" s="37">
        <v>3732.95</v>
      </c>
      <c r="S2130" s="37">
        <v>3732.95</v>
      </c>
    </row>
    <row r="2131" spans="2:19">
      <c r="B2131" s="6">
        <v>1984</v>
      </c>
      <c r="C2131" s="37">
        <v>2727.23</v>
      </c>
      <c r="D2131" s="37">
        <v>2727.23</v>
      </c>
      <c r="E2131" s="37">
        <v>2727.23</v>
      </c>
      <c r="F2131" s="37">
        <v>2727.23</v>
      </c>
      <c r="G2131" s="37">
        <v>2727.23</v>
      </c>
      <c r="H2131" s="37">
        <v>2727.23</v>
      </c>
      <c r="I2131" s="37">
        <v>2727.23</v>
      </c>
      <c r="J2131" s="37">
        <v>2727.23</v>
      </c>
      <c r="K2131" s="37">
        <v>2727.23</v>
      </c>
      <c r="L2131" s="37">
        <v>2727.23</v>
      </c>
      <c r="M2131" s="37">
        <v>2727.23</v>
      </c>
      <c r="N2131" s="37">
        <v>2727.23</v>
      </c>
      <c r="O2131" s="37">
        <v>2727.23</v>
      </c>
      <c r="P2131" s="37">
        <v>2727.23</v>
      </c>
      <c r="Q2131" s="37">
        <v>2727.23</v>
      </c>
      <c r="R2131" s="37">
        <v>2727.23</v>
      </c>
      <c r="S2131" s="37">
        <v>2727.23</v>
      </c>
    </row>
    <row r="2132" spans="2:19">
      <c r="B2132" s="6">
        <v>1983</v>
      </c>
      <c r="C2132" s="37">
        <v>4018.23</v>
      </c>
      <c r="D2132" s="37">
        <v>4018.23</v>
      </c>
      <c r="E2132" s="37">
        <v>4018.23</v>
      </c>
      <c r="F2132" s="37">
        <v>4018.23</v>
      </c>
      <c r="G2132" s="37">
        <v>4018.23</v>
      </c>
      <c r="H2132" s="37">
        <v>4018.23</v>
      </c>
      <c r="I2132" s="37">
        <v>4018.23</v>
      </c>
      <c r="J2132" s="37">
        <v>4018.23</v>
      </c>
      <c r="K2132" s="37">
        <v>4018.23</v>
      </c>
      <c r="L2132" s="37">
        <v>4018.23</v>
      </c>
      <c r="M2132" s="37">
        <v>4018.23</v>
      </c>
      <c r="N2132" s="37">
        <v>4018.23</v>
      </c>
      <c r="O2132" s="37">
        <v>4018.23</v>
      </c>
      <c r="P2132" s="37">
        <v>4018.23</v>
      </c>
      <c r="Q2132" s="37">
        <v>4018.23</v>
      </c>
      <c r="R2132" s="37">
        <v>4018.23</v>
      </c>
      <c r="S2132" s="37">
        <v>4018.23</v>
      </c>
    </row>
    <row r="2133" spans="2:19">
      <c r="B2133" s="6">
        <v>1982</v>
      </c>
      <c r="C2133" s="37">
        <v>5061.28</v>
      </c>
      <c r="D2133" s="37">
        <v>5061.28</v>
      </c>
      <c r="E2133" s="37">
        <v>5061.28</v>
      </c>
      <c r="F2133" s="37">
        <v>5061.28</v>
      </c>
      <c r="G2133" s="37">
        <v>5061.28</v>
      </c>
      <c r="H2133" s="37">
        <v>5061.28</v>
      </c>
      <c r="I2133" s="37">
        <v>5061.28</v>
      </c>
      <c r="J2133" s="37">
        <v>5061.28</v>
      </c>
      <c r="K2133" s="37">
        <v>5061.28</v>
      </c>
      <c r="L2133" s="37">
        <v>5061.28</v>
      </c>
      <c r="M2133" s="37">
        <v>5061.28</v>
      </c>
      <c r="N2133" s="37">
        <v>5061.28</v>
      </c>
      <c r="O2133" s="37">
        <v>5061.28</v>
      </c>
      <c r="P2133" s="37">
        <v>5061.28</v>
      </c>
      <c r="Q2133" s="37">
        <v>5061.28</v>
      </c>
      <c r="R2133" s="37">
        <v>5061.28</v>
      </c>
      <c r="S2133" s="37">
        <v>5061.28</v>
      </c>
    </row>
    <row r="2134" spans="2:19">
      <c r="B2134" s="6">
        <v>1981</v>
      </c>
      <c r="C2134" s="37">
        <v>3880.7</v>
      </c>
      <c r="D2134" s="37">
        <v>3880.7</v>
      </c>
      <c r="E2134" s="37">
        <v>3880.7</v>
      </c>
      <c r="F2134" s="37">
        <v>3880.7</v>
      </c>
      <c r="G2134" s="37">
        <v>3880.7</v>
      </c>
      <c r="H2134" s="37">
        <v>3880.7</v>
      </c>
      <c r="I2134" s="37">
        <v>3880.7</v>
      </c>
      <c r="J2134" s="37">
        <v>3880.7</v>
      </c>
      <c r="K2134" s="37">
        <v>3880.7</v>
      </c>
      <c r="L2134" s="37">
        <v>3880.7</v>
      </c>
      <c r="M2134" s="37">
        <v>3880.7</v>
      </c>
      <c r="N2134" s="37">
        <v>3880.7</v>
      </c>
      <c r="O2134" s="37">
        <v>3880.7</v>
      </c>
      <c r="P2134" s="37">
        <v>3880.7</v>
      </c>
      <c r="Q2134" s="37">
        <v>3880.7</v>
      </c>
      <c r="R2134" s="37">
        <v>3880.7</v>
      </c>
      <c r="S2134" s="37">
        <v>3880.7</v>
      </c>
    </row>
    <row r="2135" spans="2:19">
      <c r="B2135" s="6">
        <v>1980</v>
      </c>
      <c r="C2135" s="37">
        <v>2921.51</v>
      </c>
      <c r="D2135" s="37">
        <v>2921.51</v>
      </c>
      <c r="E2135" s="37">
        <v>2921.51</v>
      </c>
      <c r="F2135" s="37">
        <v>2921.51</v>
      </c>
      <c r="G2135" s="37">
        <v>2921.51</v>
      </c>
      <c r="H2135" s="37">
        <v>2921.51</v>
      </c>
      <c r="I2135" s="37">
        <v>2921.51</v>
      </c>
      <c r="J2135" s="37">
        <v>2921.51</v>
      </c>
      <c r="K2135" s="37">
        <v>2921.51</v>
      </c>
      <c r="L2135" s="37">
        <v>2921.51</v>
      </c>
      <c r="M2135" s="37">
        <v>2921.51</v>
      </c>
      <c r="N2135" s="37">
        <v>2921.51</v>
      </c>
      <c r="O2135" s="37">
        <v>2921.51</v>
      </c>
      <c r="P2135" s="37">
        <v>2921.51</v>
      </c>
      <c r="Q2135" s="37">
        <v>2921.51</v>
      </c>
      <c r="R2135" s="37">
        <v>2921.51</v>
      </c>
      <c r="S2135" s="37">
        <v>2921.51</v>
      </c>
    </row>
    <row r="2136" spans="2:19">
      <c r="B2136" s="6">
        <v>1979</v>
      </c>
      <c r="C2136" s="37">
        <v>3704.32</v>
      </c>
      <c r="D2136" s="37">
        <v>3704.32</v>
      </c>
      <c r="E2136" s="37">
        <v>3704.32</v>
      </c>
      <c r="F2136" s="37">
        <v>3704.32</v>
      </c>
      <c r="G2136" s="37">
        <v>3704.32</v>
      </c>
      <c r="H2136" s="37">
        <v>3704.32</v>
      </c>
      <c r="I2136" s="37">
        <v>3704.32</v>
      </c>
      <c r="J2136" s="37">
        <v>3704.32</v>
      </c>
      <c r="K2136" s="37">
        <v>3704.32</v>
      </c>
      <c r="L2136" s="37">
        <v>3704.32</v>
      </c>
      <c r="M2136" s="37">
        <v>3704.32</v>
      </c>
      <c r="N2136" s="37">
        <v>3704.32</v>
      </c>
      <c r="O2136" s="37">
        <v>3704.32</v>
      </c>
      <c r="P2136" s="37">
        <v>3704.32</v>
      </c>
      <c r="Q2136" s="37">
        <v>3704.32</v>
      </c>
      <c r="R2136" s="37">
        <v>3704.32</v>
      </c>
      <c r="S2136" s="37">
        <v>3704.32</v>
      </c>
    </row>
    <row r="2137" spans="2:19">
      <c r="B2137" s="6">
        <v>1978</v>
      </c>
      <c r="C2137" s="37">
        <v>12410.09</v>
      </c>
      <c r="D2137" s="37">
        <v>12410.09</v>
      </c>
      <c r="E2137" s="37">
        <v>12410.09</v>
      </c>
      <c r="F2137" s="37">
        <v>12410.09</v>
      </c>
      <c r="G2137" s="37">
        <v>12410.09</v>
      </c>
      <c r="H2137" s="37">
        <v>12410.09</v>
      </c>
      <c r="I2137" s="37">
        <v>12410.09</v>
      </c>
      <c r="J2137" s="37">
        <v>12410.09</v>
      </c>
      <c r="K2137" s="37">
        <v>12410.09</v>
      </c>
      <c r="L2137" s="37">
        <v>12410.09</v>
      </c>
      <c r="M2137" s="37">
        <v>12410.09</v>
      </c>
      <c r="N2137" s="37">
        <v>12410.09</v>
      </c>
      <c r="O2137" s="37">
        <v>12410.09</v>
      </c>
      <c r="P2137" s="37">
        <v>12410.09</v>
      </c>
      <c r="Q2137" s="37">
        <v>12410.09</v>
      </c>
      <c r="R2137" s="37">
        <v>12410.09</v>
      </c>
      <c r="S2137" s="37">
        <v>12410.09</v>
      </c>
    </row>
    <row r="2138" spans="2:19">
      <c r="B2138" s="6">
        <v>1977</v>
      </c>
      <c r="C2138" s="37">
        <v>4744.8</v>
      </c>
      <c r="D2138" s="37">
        <v>4744.8</v>
      </c>
      <c r="E2138" s="37">
        <v>4744.8</v>
      </c>
      <c r="F2138" s="37">
        <v>4744.8</v>
      </c>
      <c r="G2138" s="37">
        <v>4744.8</v>
      </c>
      <c r="H2138" s="37">
        <v>4744.8</v>
      </c>
      <c r="I2138" s="37">
        <v>4744.8</v>
      </c>
      <c r="J2138" s="37">
        <v>4744.8</v>
      </c>
      <c r="K2138" s="37">
        <v>4744.8</v>
      </c>
      <c r="L2138" s="37">
        <v>4744.8</v>
      </c>
      <c r="M2138" s="37">
        <v>4744.8</v>
      </c>
      <c r="N2138" s="37">
        <v>4744.8</v>
      </c>
      <c r="O2138" s="37">
        <v>4744.8</v>
      </c>
      <c r="P2138" s="37">
        <v>4744.8</v>
      </c>
      <c r="Q2138" s="37">
        <v>4744.8</v>
      </c>
      <c r="R2138" s="37">
        <v>4744.8</v>
      </c>
      <c r="S2138" s="37">
        <v>4744.8</v>
      </c>
    </row>
    <row r="2139" spans="2:19">
      <c r="B2139" s="6">
        <v>1976</v>
      </c>
      <c r="C2139" s="37">
        <v>0</v>
      </c>
      <c r="D2139" s="37">
        <v>0</v>
      </c>
      <c r="E2139" s="37">
        <v>0</v>
      </c>
      <c r="F2139" s="37">
        <v>0</v>
      </c>
      <c r="G2139" s="37">
        <v>0</v>
      </c>
      <c r="H2139" s="37">
        <v>0</v>
      </c>
      <c r="I2139" s="37">
        <v>0</v>
      </c>
      <c r="J2139" s="37">
        <v>0</v>
      </c>
      <c r="K2139" s="37">
        <v>0</v>
      </c>
      <c r="L2139" s="37">
        <v>0</v>
      </c>
      <c r="M2139" s="37">
        <v>0</v>
      </c>
      <c r="N2139" s="37">
        <v>0</v>
      </c>
      <c r="O2139" s="37">
        <v>0</v>
      </c>
      <c r="P2139" s="37">
        <v>0</v>
      </c>
      <c r="Q2139" s="37">
        <v>0</v>
      </c>
      <c r="R2139" s="37">
        <v>0</v>
      </c>
      <c r="S2139" s="37">
        <v>0</v>
      </c>
    </row>
    <row r="2140" spans="2:19">
      <c r="B2140" s="6">
        <v>1975</v>
      </c>
      <c r="C2140" s="37">
        <v>0</v>
      </c>
      <c r="D2140" s="37">
        <v>0</v>
      </c>
      <c r="E2140" s="37">
        <v>0</v>
      </c>
      <c r="F2140" s="37">
        <v>0</v>
      </c>
      <c r="G2140" s="37">
        <v>0</v>
      </c>
      <c r="H2140" s="37">
        <v>0</v>
      </c>
      <c r="I2140" s="37">
        <v>0</v>
      </c>
      <c r="J2140" s="37">
        <v>0</v>
      </c>
      <c r="K2140" s="37">
        <v>0</v>
      </c>
      <c r="L2140" s="37">
        <v>0</v>
      </c>
      <c r="M2140" s="37">
        <v>0</v>
      </c>
      <c r="N2140" s="37">
        <v>0</v>
      </c>
      <c r="O2140" s="37">
        <v>0</v>
      </c>
      <c r="P2140" s="37">
        <v>0</v>
      </c>
      <c r="Q2140" s="37">
        <v>0</v>
      </c>
      <c r="R2140" s="37">
        <v>0</v>
      </c>
      <c r="S2140" s="37">
        <v>0</v>
      </c>
    </row>
    <row r="2141" spans="2:19">
      <c r="B2141" s="6">
        <v>1974</v>
      </c>
      <c r="C2141" s="37">
        <v>0</v>
      </c>
      <c r="D2141" s="37">
        <v>0</v>
      </c>
      <c r="E2141" s="37">
        <v>0</v>
      </c>
      <c r="F2141" s="37">
        <v>0</v>
      </c>
      <c r="G2141" s="37">
        <v>0</v>
      </c>
      <c r="H2141" s="37">
        <v>0</v>
      </c>
      <c r="I2141" s="37">
        <v>0</v>
      </c>
      <c r="J2141" s="37">
        <v>0</v>
      </c>
      <c r="K2141" s="37">
        <v>0</v>
      </c>
      <c r="L2141" s="37">
        <v>0</v>
      </c>
      <c r="M2141" s="37">
        <v>0</v>
      </c>
      <c r="N2141" s="37">
        <v>0</v>
      </c>
      <c r="O2141" s="37">
        <v>0</v>
      </c>
      <c r="P2141" s="37">
        <v>0</v>
      </c>
      <c r="Q2141" s="37">
        <v>0</v>
      </c>
      <c r="R2141" s="37">
        <v>0</v>
      </c>
      <c r="S2141" s="37">
        <v>0</v>
      </c>
    </row>
    <row r="2142" spans="2:19">
      <c r="B2142" s="6">
        <v>1973</v>
      </c>
      <c r="C2142" s="37">
        <v>0</v>
      </c>
      <c r="D2142" s="37">
        <v>0</v>
      </c>
      <c r="E2142" s="37">
        <v>0</v>
      </c>
      <c r="F2142" s="37">
        <v>0</v>
      </c>
      <c r="G2142" s="37">
        <v>0</v>
      </c>
      <c r="H2142" s="37">
        <v>0</v>
      </c>
      <c r="I2142" s="37">
        <v>0</v>
      </c>
      <c r="J2142" s="37">
        <v>0</v>
      </c>
      <c r="K2142" s="37">
        <v>0</v>
      </c>
      <c r="L2142" s="37">
        <v>0</v>
      </c>
      <c r="M2142" s="37">
        <v>0</v>
      </c>
      <c r="N2142" s="37">
        <v>0</v>
      </c>
      <c r="O2142" s="37">
        <v>0</v>
      </c>
      <c r="P2142" s="37">
        <v>0</v>
      </c>
      <c r="Q2142" s="37">
        <v>0</v>
      </c>
      <c r="R2142" s="37">
        <v>0</v>
      </c>
      <c r="S2142" s="37">
        <v>0</v>
      </c>
    </row>
    <row r="2143" spans="2:19">
      <c r="B2143" s="6">
        <v>1972</v>
      </c>
      <c r="C2143" s="37">
        <v>0</v>
      </c>
      <c r="D2143" s="37">
        <v>0</v>
      </c>
      <c r="E2143" s="37">
        <v>0</v>
      </c>
      <c r="F2143" s="37">
        <v>0</v>
      </c>
      <c r="G2143" s="37">
        <v>0</v>
      </c>
      <c r="H2143" s="37">
        <v>0</v>
      </c>
      <c r="I2143" s="37">
        <v>0</v>
      </c>
      <c r="J2143" s="37">
        <v>0</v>
      </c>
      <c r="K2143" s="37">
        <v>0</v>
      </c>
      <c r="L2143" s="37">
        <v>0</v>
      </c>
      <c r="M2143" s="37">
        <v>0</v>
      </c>
      <c r="N2143" s="37">
        <v>0</v>
      </c>
      <c r="O2143" s="37">
        <v>0</v>
      </c>
      <c r="P2143" s="37">
        <v>0</v>
      </c>
      <c r="Q2143" s="37">
        <v>0</v>
      </c>
      <c r="R2143" s="37">
        <v>0</v>
      </c>
      <c r="S2143" s="37">
        <v>0</v>
      </c>
    </row>
    <row r="2144" spans="2:19">
      <c r="B2144" s="6">
        <v>1971</v>
      </c>
      <c r="C2144" s="37">
        <v>0</v>
      </c>
      <c r="D2144" s="37">
        <v>0</v>
      </c>
      <c r="E2144" s="37">
        <v>0</v>
      </c>
      <c r="F2144" s="37">
        <v>0</v>
      </c>
      <c r="G2144" s="37">
        <v>0</v>
      </c>
      <c r="H2144" s="37">
        <v>0</v>
      </c>
      <c r="I2144" s="37">
        <v>0</v>
      </c>
      <c r="J2144" s="37">
        <v>0</v>
      </c>
      <c r="K2144" s="37">
        <v>0</v>
      </c>
      <c r="L2144" s="37">
        <v>0</v>
      </c>
      <c r="M2144" s="37">
        <v>0</v>
      </c>
      <c r="N2144" s="37">
        <v>0</v>
      </c>
      <c r="O2144" s="37">
        <v>0</v>
      </c>
      <c r="P2144" s="37">
        <v>0</v>
      </c>
      <c r="Q2144" s="37">
        <v>0</v>
      </c>
      <c r="R2144" s="37">
        <v>0</v>
      </c>
      <c r="S2144" s="37">
        <v>0</v>
      </c>
    </row>
    <row r="2145" spans="2:19">
      <c r="B2145" s="6">
        <v>1970</v>
      </c>
      <c r="C2145" s="37">
        <v>0</v>
      </c>
      <c r="D2145" s="37">
        <v>0</v>
      </c>
      <c r="E2145" s="37">
        <v>0</v>
      </c>
      <c r="F2145" s="37">
        <v>0</v>
      </c>
      <c r="G2145" s="37">
        <v>0</v>
      </c>
      <c r="H2145" s="37">
        <v>0</v>
      </c>
      <c r="I2145" s="37">
        <v>0</v>
      </c>
      <c r="J2145" s="37">
        <v>0</v>
      </c>
      <c r="K2145" s="37">
        <v>0</v>
      </c>
      <c r="L2145" s="37">
        <v>0</v>
      </c>
      <c r="M2145" s="37">
        <v>0</v>
      </c>
      <c r="N2145" s="37">
        <v>0</v>
      </c>
      <c r="O2145" s="37">
        <v>0</v>
      </c>
      <c r="P2145" s="37">
        <v>0</v>
      </c>
      <c r="Q2145" s="37">
        <v>0</v>
      </c>
      <c r="R2145" s="37">
        <v>0</v>
      </c>
      <c r="S2145" s="37">
        <v>0</v>
      </c>
    </row>
    <row r="2146" spans="2:19">
      <c r="B2146" s="6">
        <v>1969</v>
      </c>
      <c r="C2146" s="37">
        <v>0</v>
      </c>
      <c r="D2146" s="37">
        <v>0</v>
      </c>
      <c r="E2146" s="37">
        <v>0</v>
      </c>
      <c r="F2146" s="37">
        <v>0</v>
      </c>
      <c r="G2146" s="37">
        <v>0</v>
      </c>
      <c r="H2146" s="37">
        <v>0</v>
      </c>
      <c r="I2146" s="37">
        <v>0</v>
      </c>
      <c r="J2146" s="37">
        <v>0</v>
      </c>
      <c r="K2146" s="37">
        <v>0</v>
      </c>
      <c r="L2146" s="37">
        <v>0</v>
      </c>
      <c r="M2146" s="37">
        <v>0</v>
      </c>
      <c r="N2146" s="37">
        <v>0</v>
      </c>
      <c r="O2146" s="37">
        <v>0</v>
      </c>
      <c r="P2146" s="37">
        <v>0</v>
      </c>
      <c r="Q2146" s="37">
        <v>0</v>
      </c>
      <c r="R2146" s="37">
        <v>0</v>
      </c>
      <c r="S2146" s="37">
        <v>0</v>
      </c>
    </row>
    <row r="2147" spans="2:19">
      <c r="B2147" s="6">
        <v>1968</v>
      </c>
      <c r="C2147" s="37">
        <v>0</v>
      </c>
      <c r="D2147" s="37">
        <v>0</v>
      </c>
      <c r="E2147" s="37">
        <v>0</v>
      </c>
      <c r="F2147" s="37">
        <v>0</v>
      </c>
      <c r="G2147" s="37">
        <v>0</v>
      </c>
      <c r="H2147" s="37">
        <v>0</v>
      </c>
      <c r="I2147" s="37">
        <v>0</v>
      </c>
      <c r="J2147" s="37">
        <v>0</v>
      </c>
      <c r="K2147" s="37">
        <v>0</v>
      </c>
      <c r="L2147" s="37">
        <v>0</v>
      </c>
      <c r="M2147" s="37">
        <v>0</v>
      </c>
      <c r="N2147" s="37">
        <v>0</v>
      </c>
      <c r="O2147" s="37">
        <v>0</v>
      </c>
      <c r="P2147" s="37">
        <v>0</v>
      </c>
      <c r="Q2147" s="37">
        <v>0</v>
      </c>
      <c r="R2147" s="37">
        <v>0</v>
      </c>
      <c r="S2147" s="37">
        <v>0</v>
      </c>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v>0</v>
      </c>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v>0</v>
      </c>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v>0</v>
      </c>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v>0</v>
      </c>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v>0</v>
      </c>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v>0</v>
      </c>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v>0</v>
      </c>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v>0</v>
      </c>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5" t="s">
        <v>126</v>
      </c>
      <c r="B2186" s="7" t="s">
        <v>10</v>
      </c>
      <c r="C2186" s="8">
        <f>SUM(C2109:C2185)</f>
        <v>54087.55</v>
      </c>
      <c r="D2186" s="8">
        <f>SUM(D2108:D2185)</f>
        <v>54087.55</v>
      </c>
      <c r="E2186" s="8">
        <f>SUM(E2107:E2185)</f>
        <v>54087.55</v>
      </c>
      <c r="F2186" s="8">
        <f>SUM(F2106:F2185)</f>
        <v>54087.55</v>
      </c>
      <c r="G2186" s="8">
        <f>SUM(G2105:G2185)</f>
        <v>54087.55</v>
      </c>
      <c r="H2186" s="8">
        <f>SUM(H2099:H2185)</f>
        <v>54087.55</v>
      </c>
      <c r="I2186" s="8">
        <f>SUM(I2099:I2185)</f>
        <v>54087.55</v>
      </c>
      <c r="J2186" s="8">
        <f t="shared" ref="J2186" si="41">SUM(J2099:J2185)</f>
        <v>54087.55</v>
      </c>
      <c r="K2186" s="8">
        <f>SUM(K2099:K2185)</f>
        <v>54087.55</v>
      </c>
      <c r="L2186" s="8">
        <f t="shared" ref="L2186" si="42">SUM(L2099:L2185)</f>
        <v>54087.55</v>
      </c>
      <c r="M2186" s="8">
        <f>SUM(M2099:M2185)</f>
        <v>54087.55</v>
      </c>
      <c r="N2186" s="11">
        <f>SUM(N2094:N2185)</f>
        <v>54087.55</v>
      </c>
      <c r="O2186" s="11">
        <f>SUM(O2094:O2185)</f>
        <v>54087.55</v>
      </c>
      <c r="P2186" s="11">
        <f>SUM(P2094:P2185)</f>
        <v>54087.55</v>
      </c>
      <c r="Q2186" s="11">
        <f>SUM(Q2094:Q2185)</f>
        <v>54087.55</v>
      </c>
      <c r="R2186" s="11">
        <f>SUM(R2093:R2185)</f>
        <v>54087.55</v>
      </c>
      <c r="S2186" s="11">
        <f>SUM(S2093:S2185)</f>
        <v>54087.55</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v>0</v>
      </c>
    </row>
    <row r="2189" spans="1:19">
      <c r="A2189" s="38"/>
      <c r="B2189" s="6">
        <v>2021</v>
      </c>
      <c r="C2189" s="36"/>
      <c r="D2189" s="36"/>
      <c r="E2189" s="36"/>
      <c r="F2189" s="36"/>
      <c r="G2189" s="36"/>
      <c r="H2189" s="36"/>
      <c r="I2189" s="36"/>
      <c r="J2189" s="36"/>
      <c r="K2189" s="36"/>
      <c r="L2189" s="36"/>
      <c r="M2189" s="36"/>
      <c r="N2189" s="36"/>
      <c r="O2189" s="36"/>
      <c r="P2189" s="36"/>
      <c r="Q2189" s="36"/>
      <c r="R2189" s="37">
        <v>0</v>
      </c>
      <c r="S2189" s="37">
        <v>0</v>
      </c>
    </row>
    <row r="2190" spans="1:19">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19">
      <c r="A2191" s="40"/>
      <c r="B2191" s="6">
        <v>2019</v>
      </c>
      <c r="C2191" s="36"/>
      <c r="D2191" s="36"/>
      <c r="E2191" s="36"/>
      <c r="F2191" s="36"/>
      <c r="G2191" s="36"/>
      <c r="H2191" s="36"/>
      <c r="I2191" s="36"/>
      <c r="J2191" s="36"/>
      <c r="K2191" s="36"/>
      <c r="L2191" s="36"/>
      <c r="M2191" s="36"/>
      <c r="N2191" s="36"/>
      <c r="O2191" s="36"/>
      <c r="P2191" s="37">
        <v>0</v>
      </c>
      <c r="Q2191" s="37">
        <v>0</v>
      </c>
      <c r="R2191" s="37">
        <v>0</v>
      </c>
      <c r="S2191" s="37">
        <v>0</v>
      </c>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row>
    <row r="2193" spans="1:19">
      <c r="A2193" s="40"/>
      <c r="B2193" s="6">
        <v>2017</v>
      </c>
      <c r="C2193" s="36"/>
      <c r="D2193" s="36"/>
      <c r="E2193" s="36"/>
      <c r="F2193" s="36"/>
      <c r="G2193" s="36"/>
      <c r="H2193" s="36"/>
      <c r="I2193" s="36"/>
      <c r="J2193" s="36"/>
      <c r="K2193" s="36"/>
      <c r="L2193" s="36"/>
      <c r="M2193" s="36"/>
      <c r="N2193" s="37">
        <v>0</v>
      </c>
      <c r="O2193" s="37">
        <v>0</v>
      </c>
      <c r="P2193" s="37">
        <v>0</v>
      </c>
      <c r="Q2193" s="37">
        <v>0</v>
      </c>
      <c r="R2193" s="37">
        <v>0</v>
      </c>
      <c r="S2193" s="37">
        <v>0</v>
      </c>
    </row>
    <row r="2194" spans="1:19">
      <c r="B2194" s="6">
        <v>2016</v>
      </c>
      <c r="C2194" s="36"/>
      <c r="D2194" s="36"/>
      <c r="E2194" s="36"/>
      <c r="F2194" s="36"/>
      <c r="G2194" s="36"/>
      <c r="H2194" s="36"/>
      <c r="I2194" s="36"/>
      <c r="J2194" s="36"/>
      <c r="K2194" s="36"/>
      <c r="L2194" s="36"/>
      <c r="M2194" s="37">
        <v>0</v>
      </c>
      <c r="N2194" s="37">
        <v>0</v>
      </c>
      <c r="O2194" s="37">
        <v>0</v>
      </c>
      <c r="P2194" s="37">
        <v>0</v>
      </c>
      <c r="Q2194" s="37">
        <v>0</v>
      </c>
      <c r="R2194" s="37">
        <v>0</v>
      </c>
      <c r="S2194" s="37">
        <v>0</v>
      </c>
    </row>
    <row r="2195" spans="1:19">
      <c r="B2195" s="6">
        <v>2015</v>
      </c>
      <c r="C2195" s="36"/>
      <c r="D2195" s="36"/>
      <c r="E2195" s="36"/>
      <c r="F2195" s="36"/>
      <c r="G2195" s="36"/>
      <c r="H2195" s="36"/>
      <c r="I2195" s="36"/>
      <c r="J2195" s="36"/>
      <c r="K2195" s="36"/>
      <c r="L2195" s="37">
        <v>0</v>
      </c>
      <c r="M2195" s="37">
        <v>0</v>
      </c>
      <c r="N2195" s="37">
        <v>0</v>
      </c>
      <c r="O2195" s="37">
        <v>0</v>
      </c>
      <c r="P2195" s="37">
        <v>0</v>
      </c>
      <c r="Q2195" s="37">
        <v>0</v>
      </c>
      <c r="R2195" s="37">
        <v>0</v>
      </c>
      <c r="S2195" s="37">
        <v>0</v>
      </c>
    </row>
    <row r="2196" spans="1:19">
      <c r="B2196" s="6">
        <v>2014</v>
      </c>
      <c r="C2196" s="36"/>
      <c r="D2196" s="36"/>
      <c r="E2196" s="36"/>
      <c r="F2196" s="36"/>
      <c r="G2196" s="36"/>
      <c r="H2196" s="36"/>
      <c r="I2196" s="36"/>
      <c r="J2196" s="36"/>
      <c r="K2196" s="37">
        <v>12348.51</v>
      </c>
      <c r="L2196" s="37">
        <v>12348.51</v>
      </c>
      <c r="M2196" s="37">
        <v>12348.51</v>
      </c>
      <c r="N2196" s="37">
        <v>12348.51</v>
      </c>
      <c r="O2196" s="37">
        <v>12348.51</v>
      </c>
      <c r="P2196" s="37">
        <v>12348.51</v>
      </c>
      <c r="Q2196" s="37">
        <v>12348.51</v>
      </c>
      <c r="R2196" s="37">
        <v>12348.51</v>
      </c>
      <c r="S2196" s="37">
        <v>12348.51</v>
      </c>
    </row>
    <row r="2197" spans="1:19">
      <c r="B2197" s="6">
        <v>2013</v>
      </c>
      <c r="C2197" s="36"/>
      <c r="D2197" s="36"/>
      <c r="E2197" s="36"/>
      <c r="F2197" s="36"/>
      <c r="G2197" s="36"/>
      <c r="H2197" s="36"/>
      <c r="I2197" s="36"/>
      <c r="J2197" s="37">
        <v>103326.04</v>
      </c>
      <c r="K2197" s="37">
        <v>103326.04</v>
      </c>
      <c r="L2197" s="37">
        <v>103326.04</v>
      </c>
      <c r="M2197" s="37">
        <v>103326.04</v>
      </c>
      <c r="N2197" s="37">
        <v>103326.04</v>
      </c>
      <c r="O2197" s="37">
        <v>103326.04</v>
      </c>
      <c r="P2197" s="37">
        <v>103326.04</v>
      </c>
      <c r="Q2197" s="37">
        <v>103326.04</v>
      </c>
      <c r="R2197" s="37">
        <v>103326.04</v>
      </c>
      <c r="S2197" s="37">
        <v>103326.04</v>
      </c>
    </row>
    <row r="2198" spans="1:19">
      <c r="B2198" s="6">
        <v>2012</v>
      </c>
      <c r="C2198" s="36"/>
      <c r="D2198" s="36"/>
      <c r="E2198" s="36"/>
      <c r="F2198" s="36"/>
      <c r="G2198" s="36"/>
      <c r="H2198" s="36"/>
      <c r="I2198" s="37">
        <v>0</v>
      </c>
      <c r="J2198" s="37">
        <v>0</v>
      </c>
      <c r="K2198" s="37">
        <v>0</v>
      </c>
      <c r="L2198" s="37">
        <v>0</v>
      </c>
      <c r="M2198" s="37">
        <v>0</v>
      </c>
      <c r="N2198" s="37">
        <v>0</v>
      </c>
      <c r="O2198" s="37">
        <v>0</v>
      </c>
      <c r="P2198" s="37">
        <v>0</v>
      </c>
      <c r="Q2198" s="37">
        <v>0</v>
      </c>
      <c r="R2198" s="37">
        <v>0</v>
      </c>
      <c r="S2198" s="37">
        <v>0</v>
      </c>
    </row>
    <row r="2199" spans="1:19">
      <c r="B2199" s="6">
        <v>2011</v>
      </c>
      <c r="C2199" s="36"/>
      <c r="D2199" s="36"/>
      <c r="E2199" s="36"/>
      <c r="F2199" s="36"/>
      <c r="G2199" s="36"/>
      <c r="H2199" s="37">
        <v>4800</v>
      </c>
      <c r="I2199" s="37">
        <v>4800</v>
      </c>
      <c r="J2199" s="37">
        <v>4800</v>
      </c>
      <c r="K2199" s="37">
        <v>4800</v>
      </c>
      <c r="L2199" s="37">
        <v>4800</v>
      </c>
      <c r="M2199" s="37">
        <v>4800</v>
      </c>
      <c r="N2199" s="37">
        <v>4800</v>
      </c>
      <c r="O2199" s="37">
        <v>4800</v>
      </c>
      <c r="P2199" s="37">
        <v>4800</v>
      </c>
      <c r="Q2199" s="37">
        <v>4800</v>
      </c>
      <c r="R2199" s="37">
        <v>4800</v>
      </c>
      <c r="S2199" s="37">
        <v>4800</v>
      </c>
    </row>
    <row r="2200" spans="1:19">
      <c r="B2200" s="6">
        <v>2010</v>
      </c>
      <c r="C2200" s="36"/>
      <c r="D2200" s="36"/>
      <c r="E2200" s="36"/>
      <c r="F2200" s="36"/>
      <c r="G2200" s="37">
        <v>7780.5</v>
      </c>
      <c r="H2200" s="37">
        <v>7780.5</v>
      </c>
      <c r="I2200" s="37">
        <v>7780.5</v>
      </c>
      <c r="J2200" s="37">
        <v>7780.5</v>
      </c>
      <c r="K2200" s="37">
        <v>7780.5</v>
      </c>
      <c r="L2200" s="37">
        <v>7780.5</v>
      </c>
      <c r="M2200" s="37">
        <v>7780.5</v>
      </c>
      <c r="N2200" s="37">
        <v>7780.5</v>
      </c>
      <c r="O2200" s="37">
        <v>7780.5</v>
      </c>
      <c r="P2200" s="37">
        <v>7780.5</v>
      </c>
      <c r="Q2200" s="37">
        <v>7780.5</v>
      </c>
      <c r="R2200" s="37">
        <v>7780.5</v>
      </c>
      <c r="S2200" s="37">
        <v>7780.5</v>
      </c>
    </row>
    <row r="2201" spans="1:19">
      <c r="B2201" s="6">
        <v>2009</v>
      </c>
      <c r="C2201" s="36"/>
      <c r="D2201" s="36"/>
      <c r="E2201" s="36"/>
      <c r="F2201" s="37">
        <v>42428.12</v>
      </c>
      <c r="G2201" s="37">
        <v>42428.12</v>
      </c>
      <c r="H2201" s="37">
        <v>42428.12</v>
      </c>
      <c r="I2201" s="37">
        <v>42428.12</v>
      </c>
      <c r="J2201" s="37">
        <v>42428.12</v>
      </c>
      <c r="K2201" s="37">
        <v>42428.12</v>
      </c>
      <c r="L2201" s="37">
        <v>42428.12</v>
      </c>
      <c r="M2201" s="37">
        <v>42428.12</v>
      </c>
      <c r="N2201" s="37">
        <v>42428.12</v>
      </c>
      <c r="O2201" s="37">
        <v>42428.12</v>
      </c>
      <c r="P2201" s="37">
        <v>42428.12</v>
      </c>
      <c r="Q2201" s="37">
        <v>42428.12</v>
      </c>
      <c r="R2201" s="37">
        <v>42428.12</v>
      </c>
      <c r="S2201" s="37">
        <v>42428.12</v>
      </c>
    </row>
    <row r="2202" spans="1:19">
      <c r="B2202" s="6">
        <v>2008</v>
      </c>
      <c r="C2202" s="36"/>
      <c r="D2202" s="36"/>
      <c r="E2202" s="37">
        <v>24163.97</v>
      </c>
      <c r="F2202" s="37">
        <v>24163.97</v>
      </c>
      <c r="G2202" s="37">
        <v>24163.97</v>
      </c>
      <c r="H2202" s="37">
        <v>24163.97</v>
      </c>
      <c r="I2202" s="37">
        <v>24163.97</v>
      </c>
      <c r="J2202" s="37">
        <v>24163.97</v>
      </c>
      <c r="K2202" s="37">
        <v>24163.97</v>
      </c>
      <c r="L2202" s="37">
        <v>24163.97</v>
      </c>
      <c r="M2202" s="37">
        <v>24163.97</v>
      </c>
      <c r="N2202" s="37">
        <v>24163.97</v>
      </c>
      <c r="O2202" s="37">
        <v>24163.97</v>
      </c>
      <c r="P2202" s="37">
        <v>24163.97</v>
      </c>
      <c r="Q2202" s="37">
        <v>24163.97</v>
      </c>
      <c r="R2202" s="37">
        <v>24163.97</v>
      </c>
      <c r="S2202" s="37">
        <v>24163.97</v>
      </c>
    </row>
    <row r="2203" spans="1:19">
      <c r="B2203" s="6">
        <v>2007</v>
      </c>
      <c r="C2203" s="36"/>
      <c r="D2203" s="37">
        <v>15432.03</v>
      </c>
      <c r="E2203" s="37">
        <v>15432.03</v>
      </c>
      <c r="F2203" s="37">
        <v>15432.03</v>
      </c>
      <c r="G2203" s="37">
        <v>15432.03</v>
      </c>
      <c r="H2203" s="37">
        <v>15432.03</v>
      </c>
      <c r="I2203" s="37">
        <v>15432.03</v>
      </c>
      <c r="J2203" s="37">
        <v>15432.03</v>
      </c>
      <c r="K2203" s="37">
        <v>15432.03</v>
      </c>
      <c r="L2203" s="37">
        <v>15432.03</v>
      </c>
      <c r="M2203" s="37">
        <v>15432.03</v>
      </c>
      <c r="N2203" s="37">
        <v>15432.03</v>
      </c>
      <c r="O2203" s="37">
        <v>15432.03</v>
      </c>
      <c r="P2203" s="37">
        <v>15432.03</v>
      </c>
      <c r="Q2203" s="37">
        <v>15432.03</v>
      </c>
      <c r="R2203" s="37">
        <v>15432.03</v>
      </c>
      <c r="S2203" s="37">
        <v>15432.03</v>
      </c>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row>
    <row r="2205" spans="1:19">
      <c r="B2205" s="6">
        <v>2005</v>
      </c>
      <c r="C2205" s="37">
        <v>0</v>
      </c>
      <c r="D2205" s="37">
        <v>0</v>
      </c>
      <c r="E2205" s="37">
        <v>0</v>
      </c>
      <c r="F2205" s="37">
        <v>0</v>
      </c>
      <c r="G2205" s="37">
        <v>0</v>
      </c>
      <c r="H2205" s="37">
        <v>0</v>
      </c>
      <c r="I2205" s="37">
        <v>0</v>
      </c>
      <c r="J2205" s="37">
        <v>0</v>
      </c>
      <c r="K2205" s="37">
        <v>0</v>
      </c>
      <c r="L2205" s="37">
        <v>0</v>
      </c>
      <c r="M2205" s="37">
        <v>0</v>
      </c>
      <c r="N2205" s="37">
        <v>0</v>
      </c>
      <c r="O2205" s="37">
        <v>0</v>
      </c>
      <c r="P2205" s="37">
        <v>0</v>
      </c>
      <c r="Q2205" s="37">
        <v>0</v>
      </c>
      <c r="R2205" s="37">
        <v>0</v>
      </c>
      <c r="S2205" s="37">
        <v>0</v>
      </c>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v>0</v>
      </c>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37">
        <v>0</v>
      </c>
      <c r="P2207" s="37">
        <v>0</v>
      </c>
      <c r="Q2207" s="37">
        <v>0</v>
      </c>
      <c r="R2207" s="37">
        <v>0</v>
      </c>
      <c r="S2207" s="37">
        <v>0</v>
      </c>
    </row>
    <row r="2208" spans="1:19">
      <c r="B2208" s="6">
        <v>2002</v>
      </c>
      <c r="C2208" s="37">
        <v>0</v>
      </c>
      <c r="D2208" s="37">
        <v>0</v>
      </c>
      <c r="E2208" s="37">
        <v>0</v>
      </c>
      <c r="F2208" s="37">
        <v>0</v>
      </c>
      <c r="G2208" s="37">
        <v>0</v>
      </c>
      <c r="H2208" s="37">
        <v>0</v>
      </c>
      <c r="I2208" s="37">
        <v>0</v>
      </c>
      <c r="J2208" s="37">
        <v>0</v>
      </c>
      <c r="K2208" s="37">
        <v>0</v>
      </c>
      <c r="L2208" s="37">
        <v>0</v>
      </c>
      <c r="M2208" s="37">
        <v>0</v>
      </c>
      <c r="N2208" s="37">
        <v>0</v>
      </c>
      <c r="O2208" s="37">
        <v>0</v>
      </c>
      <c r="P2208" s="37">
        <v>0</v>
      </c>
      <c r="Q2208" s="37">
        <v>0</v>
      </c>
      <c r="R2208" s="37">
        <v>0</v>
      </c>
      <c r="S2208" s="37">
        <v>0</v>
      </c>
    </row>
    <row r="2209" spans="2:19">
      <c r="B2209" s="6">
        <v>2001</v>
      </c>
      <c r="C2209" s="37">
        <v>164660.69</v>
      </c>
      <c r="D2209" s="37">
        <v>164660.69</v>
      </c>
      <c r="E2209" s="37">
        <v>164660.69</v>
      </c>
      <c r="F2209" s="37">
        <v>164660.69</v>
      </c>
      <c r="G2209" s="37">
        <v>164660.69</v>
      </c>
      <c r="H2209" s="37">
        <v>164660.69</v>
      </c>
      <c r="I2209" s="37">
        <v>164660.69</v>
      </c>
      <c r="J2209" s="37">
        <v>164660.69</v>
      </c>
      <c r="K2209" s="37">
        <v>164660.69</v>
      </c>
      <c r="L2209" s="37">
        <v>164660.69</v>
      </c>
      <c r="M2209" s="37">
        <v>164660.69</v>
      </c>
      <c r="N2209" s="37">
        <v>164660.69</v>
      </c>
      <c r="O2209" s="37">
        <v>164660.69</v>
      </c>
      <c r="P2209" s="37">
        <v>164660.69</v>
      </c>
      <c r="Q2209" s="37">
        <v>164660.69</v>
      </c>
      <c r="R2209" s="37">
        <v>164660.69</v>
      </c>
      <c r="S2209" s="37">
        <v>164660.69</v>
      </c>
    </row>
    <row r="2210" spans="2:19">
      <c r="B2210" s="6">
        <v>2000</v>
      </c>
      <c r="C2210" s="37">
        <v>115545.87</v>
      </c>
      <c r="D2210" s="37">
        <v>115545.87</v>
      </c>
      <c r="E2210" s="37">
        <v>115545.87</v>
      </c>
      <c r="F2210" s="37">
        <v>115545.87</v>
      </c>
      <c r="G2210" s="37">
        <v>115545.87</v>
      </c>
      <c r="H2210" s="37">
        <v>115545.87</v>
      </c>
      <c r="I2210" s="37">
        <v>115545.87</v>
      </c>
      <c r="J2210" s="37">
        <v>115545.87</v>
      </c>
      <c r="K2210" s="37">
        <v>115545.87</v>
      </c>
      <c r="L2210" s="37">
        <v>115545.87</v>
      </c>
      <c r="M2210" s="37">
        <v>115545.87</v>
      </c>
      <c r="N2210" s="37">
        <v>115545.87</v>
      </c>
      <c r="O2210" s="37">
        <v>115545.87</v>
      </c>
      <c r="P2210" s="37">
        <v>115545.87</v>
      </c>
      <c r="Q2210" s="37">
        <v>115545.87</v>
      </c>
      <c r="R2210" s="37">
        <v>115545.87</v>
      </c>
      <c r="S2210" s="37">
        <v>115545.87</v>
      </c>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37">
        <v>0</v>
      </c>
      <c r="P2211" s="37">
        <v>0</v>
      </c>
      <c r="Q2211" s="37">
        <v>0</v>
      </c>
      <c r="R2211" s="37">
        <v>0</v>
      </c>
      <c r="S2211" s="37">
        <v>0</v>
      </c>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v>0</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v>0</v>
      </c>
    </row>
    <row r="2214" spans="2:19">
      <c r="B2214" s="6">
        <v>1996</v>
      </c>
      <c r="C2214" s="37">
        <v>2417.5700000000002</v>
      </c>
      <c r="D2214" s="37">
        <v>2417.5700000000002</v>
      </c>
      <c r="E2214" s="37">
        <v>2417.5700000000002</v>
      </c>
      <c r="F2214" s="37">
        <v>2417.5700000000002</v>
      </c>
      <c r="G2214" s="37">
        <v>2417.5700000000002</v>
      </c>
      <c r="H2214" s="37">
        <v>2417.5700000000002</v>
      </c>
      <c r="I2214" s="37">
        <v>2417.5700000000002</v>
      </c>
      <c r="J2214" s="37">
        <v>2417.5700000000002</v>
      </c>
      <c r="K2214" s="37">
        <v>2417.5700000000002</v>
      </c>
      <c r="L2214" s="37">
        <v>2417.5700000000002</v>
      </c>
      <c r="M2214" s="37">
        <v>2417.5700000000002</v>
      </c>
      <c r="N2214" s="37">
        <v>2417.5700000000002</v>
      </c>
      <c r="O2214" s="37">
        <v>2417.5700000000002</v>
      </c>
      <c r="P2214" s="37">
        <v>2417.5700000000002</v>
      </c>
      <c r="Q2214" s="37">
        <v>2417.5700000000002</v>
      </c>
      <c r="R2214" s="37">
        <v>2417.5700000000002</v>
      </c>
      <c r="S2214" s="37">
        <v>2417.5700000000002</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37">
        <v>848223.13</v>
      </c>
      <c r="D2216" s="37">
        <v>848223.13</v>
      </c>
      <c r="E2216" s="37">
        <v>848223.13</v>
      </c>
      <c r="F2216" s="37">
        <v>848223.13</v>
      </c>
      <c r="G2216" s="37">
        <v>848223.13</v>
      </c>
      <c r="H2216" s="37">
        <v>848223.13</v>
      </c>
      <c r="I2216" s="37">
        <v>848223.13</v>
      </c>
      <c r="J2216" s="37">
        <v>848223.13</v>
      </c>
      <c r="K2216" s="37">
        <v>848223.13</v>
      </c>
      <c r="L2216" s="37">
        <v>848223.13</v>
      </c>
      <c r="M2216" s="37">
        <v>823223.13</v>
      </c>
      <c r="N2216" s="37">
        <v>823223.13</v>
      </c>
      <c r="O2216" s="37">
        <v>823223.13</v>
      </c>
      <c r="P2216" s="37">
        <v>823223.13</v>
      </c>
      <c r="Q2216" s="37">
        <v>823223.13</v>
      </c>
      <c r="R2216" s="37">
        <v>823223.13</v>
      </c>
      <c r="S2216" s="37">
        <v>823223.13</v>
      </c>
    </row>
    <row r="2217" spans="2:19">
      <c r="B2217" s="6">
        <v>1993</v>
      </c>
      <c r="C2217" s="37">
        <v>27286.63</v>
      </c>
      <c r="D2217" s="37">
        <v>27286.63</v>
      </c>
      <c r="E2217" s="37">
        <v>27286.63</v>
      </c>
      <c r="F2217" s="37">
        <v>27286.63</v>
      </c>
      <c r="G2217" s="37">
        <v>27286.63</v>
      </c>
      <c r="H2217" s="37">
        <v>27286.63</v>
      </c>
      <c r="I2217" s="37">
        <v>27286.63</v>
      </c>
      <c r="J2217" s="37">
        <v>27286.63</v>
      </c>
      <c r="K2217" s="37">
        <v>27286.63</v>
      </c>
      <c r="L2217" s="37">
        <v>27286.63</v>
      </c>
      <c r="M2217" s="37">
        <v>27286.63</v>
      </c>
      <c r="N2217" s="37">
        <v>27286.63</v>
      </c>
      <c r="O2217" s="37">
        <v>27286.63</v>
      </c>
      <c r="P2217" s="37">
        <v>27286.63</v>
      </c>
      <c r="Q2217" s="37">
        <v>27286.63</v>
      </c>
      <c r="R2217" s="37">
        <v>27286.63</v>
      </c>
      <c r="S2217" s="37">
        <v>27286.63</v>
      </c>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37">
        <v>0</v>
      </c>
    </row>
    <row r="2219" spans="2:19">
      <c r="B2219" s="6">
        <v>1991</v>
      </c>
      <c r="C2219" s="37">
        <v>6617.98</v>
      </c>
      <c r="D2219" s="37">
        <v>6617.98</v>
      </c>
      <c r="E2219" s="37">
        <v>6617.98</v>
      </c>
      <c r="F2219" s="37">
        <v>6617.98</v>
      </c>
      <c r="G2219" s="37">
        <v>6617.98</v>
      </c>
      <c r="H2219" s="37">
        <v>6617.98</v>
      </c>
      <c r="I2219" s="37">
        <v>6617.98</v>
      </c>
      <c r="J2219" s="37">
        <v>6617.98</v>
      </c>
      <c r="K2219" s="37">
        <v>6617.98</v>
      </c>
      <c r="L2219" s="37">
        <v>6617.98</v>
      </c>
      <c r="M2219" s="37">
        <v>6617.98</v>
      </c>
      <c r="N2219" s="37">
        <v>6617.98</v>
      </c>
      <c r="O2219" s="37">
        <v>6617.98</v>
      </c>
      <c r="P2219" s="37">
        <v>6617.98</v>
      </c>
      <c r="Q2219" s="37">
        <v>6617.98</v>
      </c>
      <c r="R2219" s="37">
        <v>6617.98</v>
      </c>
      <c r="S2219" s="37">
        <v>6617.98</v>
      </c>
    </row>
    <row r="2220" spans="2:19">
      <c r="B2220" s="6">
        <v>1990</v>
      </c>
      <c r="C2220" s="37">
        <v>306260.34999999998</v>
      </c>
      <c r="D2220" s="37">
        <v>306260.34999999998</v>
      </c>
      <c r="E2220" s="37">
        <v>306260.34999999998</v>
      </c>
      <c r="F2220" s="37">
        <v>306260.34999999998</v>
      </c>
      <c r="G2220" s="37">
        <v>306260.34999999998</v>
      </c>
      <c r="H2220" s="37">
        <v>306260.34999999998</v>
      </c>
      <c r="I2220" s="37">
        <v>306260.34999999998</v>
      </c>
      <c r="J2220" s="37">
        <v>306260.34999999998</v>
      </c>
      <c r="K2220" s="37">
        <v>306260.34999999998</v>
      </c>
      <c r="L2220" s="37">
        <v>306260.34999999998</v>
      </c>
      <c r="M2220" s="37">
        <v>306260.34999999998</v>
      </c>
      <c r="N2220" s="37">
        <v>306260.34999999998</v>
      </c>
      <c r="O2220" s="37">
        <v>306260.34999999998</v>
      </c>
      <c r="P2220" s="37">
        <v>306260.34999999998</v>
      </c>
      <c r="Q2220" s="37">
        <v>306260.34999999998</v>
      </c>
      <c r="R2220" s="37">
        <v>306260.34999999998</v>
      </c>
      <c r="S2220" s="37">
        <v>306260.34999999998</v>
      </c>
    </row>
    <row r="2221" spans="2:19">
      <c r="B2221" s="6">
        <v>1989</v>
      </c>
      <c r="C2221" s="37">
        <v>295383.45</v>
      </c>
      <c r="D2221" s="37">
        <v>295383.45</v>
      </c>
      <c r="E2221" s="37">
        <v>295383.45</v>
      </c>
      <c r="F2221" s="37">
        <v>295383.45</v>
      </c>
      <c r="G2221" s="37">
        <v>295383.45</v>
      </c>
      <c r="H2221" s="37">
        <v>295383.45</v>
      </c>
      <c r="I2221" s="37">
        <v>295383.45</v>
      </c>
      <c r="J2221" s="37">
        <v>295383.45</v>
      </c>
      <c r="K2221" s="37">
        <v>295383.45</v>
      </c>
      <c r="L2221" s="37">
        <v>295383.45</v>
      </c>
      <c r="M2221" s="37">
        <v>295383.45</v>
      </c>
      <c r="N2221" s="37">
        <v>295383.45</v>
      </c>
      <c r="O2221" s="37">
        <v>295383.45</v>
      </c>
      <c r="P2221" s="37">
        <v>295383.45</v>
      </c>
      <c r="Q2221" s="37">
        <v>295383.45</v>
      </c>
      <c r="R2221" s="37">
        <v>295383.45</v>
      </c>
      <c r="S2221" s="37">
        <v>295383.45</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4359.09</v>
      </c>
      <c r="D2224" s="37">
        <v>4359.09</v>
      </c>
      <c r="E2224" s="37">
        <v>4359.09</v>
      </c>
      <c r="F2224" s="37">
        <v>4359.09</v>
      </c>
      <c r="G2224" s="37">
        <v>4359.09</v>
      </c>
      <c r="H2224" s="37">
        <v>4359.09</v>
      </c>
      <c r="I2224" s="37">
        <v>4359.09</v>
      </c>
      <c r="J2224" s="37">
        <v>4359.09</v>
      </c>
      <c r="K2224" s="37">
        <v>4359.09</v>
      </c>
      <c r="L2224" s="37">
        <v>4359.09</v>
      </c>
      <c r="M2224" s="37">
        <v>4359.09</v>
      </c>
      <c r="N2224" s="37">
        <v>4359.09</v>
      </c>
      <c r="O2224" s="37">
        <v>4359.09</v>
      </c>
      <c r="P2224" s="37">
        <v>4359.09</v>
      </c>
      <c r="Q2224" s="37">
        <v>4359.09</v>
      </c>
      <c r="R2224" s="37">
        <v>4359.09</v>
      </c>
      <c r="S2224" s="37">
        <v>4359.09</v>
      </c>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v>0</v>
      </c>
    </row>
    <row r="2226" spans="2:19">
      <c r="B2226" s="6">
        <v>1984</v>
      </c>
      <c r="C2226" s="37">
        <v>24273.41</v>
      </c>
      <c r="D2226" s="37">
        <v>24273.41</v>
      </c>
      <c r="E2226" s="37">
        <v>24273.41</v>
      </c>
      <c r="F2226" s="37">
        <v>24273.41</v>
      </c>
      <c r="G2226" s="37">
        <v>24273.41</v>
      </c>
      <c r="H2226" s="37">
        <v>24273.41</v>
      </c>
      <c r="I2226" s="37">
        <v>24273.41</v>
      </c>
      <c r="J2226" s="37">
        <v>24273.41</v>
      </c>
      <c r="K2226" s="37">
        <v>24273.41</v>
      </c>
      <c r="L2226" s="37">
        <v>24273.41</v>
      </c>
      <c r="M2226" s="37">
        <v>24273.41</v>
      </c>
      <c r="N2226" s="37">
        <v>24273.41</v>
      </c>
      <c r="O2226" s="37">
        <v>24273.41</v>
      </c>
      <c r="P2226" s="37">
        <v>24273.41</v>
      </c>
      <c r="Q2226" s="37">
        <v>24273.41</v>
      </c>
      <c r="R2226" s="37">
        <v>24273.41</v>
      </c>
      <c r="S2226" s="37">
        <v>24273.41</v>
      </c>
    </row>
    <row r="2227" spans="2:19">
      <c r="B2227" s="6">
        <v>1983</v>
      </c>
      <c r="C2227" s="37">
        <v>15253.67</v>
      </c>
      <c r="D2227" s="37">
        <v>15253.67</v>
      </c>
      <c r="E2227" s="37">
        <v>15253.67</v>
      </c>
      <c r="F2227" s="37">
        <v>15253.67</v>
      </c>
      <c r="G2227" s="37">
        <v>15253.67</v>
      </c>
      <c r="H2227" s="37">
        <v>15253.67</v>
      </c>
      <c r="I2227" s="37">
        <v>15253.67</v>
      </c>
      <c r="J2227" s="37">
        <v>15253.67</v>
      </c>
      <c r="K2227" s="37">
        <v>15253.67</v>
      </c>
      <c r="L2227" s="37">
        <v>15253.67</v>
      </c>
      <c r="M2227" s="37">
        <v>15253.67</v>
      </c>
      <c r="N2227" s="37">
        <v>15253.67</v>
      </c>
      <c r="O2227" s="37">
        <v>15253.67</v>
      </c>
      <c r="P2227" s="37">
        <v>15253.67</v>
      </c>
      <c r="Q2227" s="37">
        <v>15253.67</v>
      </c>
      <c r="R2227" s="37">
        <v>15253.67</v>
      </c>
      <c r="S2227" s="37">
        <v>15253.67</v>
      </c>
    </row>
    <row r="2228" spans="2:19">
      <c r="B2228" s="6">
        <v>1982</v>
      </c>
      <c r="C2228" s="37">
        <v>0</v>
      </c>
      <c r="D2228" s="37">
        <v>0</v>
      </c>
      <c r="E2228" s="37">
        <v>0</v>
      </c>
      <c r="F2228" s="37">
        <v>0</v>
      </c>
      <c r="G2228" s="37">
        <v>0</v>
      </c>
      <c r="H2228" s="37">
        <v>0</v>
      </c>
      <c r="I2228" s="37">
        <v>0</v>
      </c>
      <c r="J2228" s="37">
        <v>0</v>
      </c>
      <c r="K2228" s="37">
        <v>0</v>
      </c>
      <c r="L2228" s="37">
        <v>0</v>
      </c>
      <c r="M2228" s="37">
        <v>0</v>
      </c>
      <c r="N2228" s="37">
        <v>0</v>
      </c>
      <c r="O2228" s="37">
        <v>0</v>
      </c>
      <c r="P2228" s="37">
        <v>0</v>
      </c>
      <c r="Q2228" s="37">
        <v>0</v>
      </c>
      <c r="R2228" s="37">
        <v>0</v>
      </c>
      <c r="S2228" s="37">
        <v>0</v>
      </c>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v>0</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v>0</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5" t="s">
        <v>127</v>
      </c>
      <c r="B2281" s="7" t="s">
        <v>10</v>
      </c>
      <c r="C2281" s="8">
        <f>SUM(C2204:C2280)</f>
        <v>1810281.8399999996</v>
      </c>
      <c r="D2281" s="8">
        <f>SUM(D2203:D2280)</f>
        <v>1825713.8699999999</v>
      </c>
      <c r="E2281" s="8">
        <f>SUM(E2202:E2280)</f>
        <v>1849877.8399999996</v>
      </c>
      <c r="F2281" s="8">
        <f>SUM(F2201:F2280)</f>
        <v>1892305.9599999997</v>
      </c>
      <c r="G2281" s="8">
        <f>SUM(G2200:G2280)</f>
        <v>1900086.4599999997</v>
      </c>
      <c r="H2281" s="8">
        <f>SUM(H2194:H2280)</f>
        <v>1904886.4599999997</v>
      </c>
      <c r="I2281" s="8">
        <f>SUM(I2194:I2280)</f>
        <v>1904886.4599999997</v>
      </c>
      <c r="J2281" s="8">
        <f t="shared" ref="J2281" si="43">SUM(J2194:J2280)</f>
        <v>2008212.4999999998</v>
      </c>
      <c r="K2281" s="8">
        <f>SUM(K2194:K2280)</f>
        <v>2020561.0099999995</v>
      </c>
      <c r="L2281" s="8">
        <f t="shared" ref="L2281" si="44">SUM(L2194:L2280)</f>
        <v>2020561.0099999995</v>
      </c>
      <c r="M2281" s="8">
        <f>SUM(M2194:M2280)</f>
        <v>1995561.0099999995</v>
      </c>
      <c r="N2281" s="11">
        <f>SUM(N2189:N2280)</f>
        <v>1995561.0099999995</v>
      </c>
      <c r="O2281" s="11">
        <f>SUM(O2189:O2280)</f>
        <v>1995561.0099999995</v>
      </c>
      <c r="P2281" s="11">
        <f>SUM(P2189:P2280)</f>
        <v>1995561.0099999995</v>
      </c>
      <c r="Q2281" s="11">
        <f>SUM(Q2189:Q2280)</f>
        <v>1995561.0099999995</v>
      </c>
      <c r="R2281" s="11">
        <f>SUM(R2188:R2280)</f>
        <v>1995561.0099999995</v>
      </c>
      <c r="S2281" s="11">
        <f>SUM(S2188:S2280)</f>
        <v>1995561.0099999995</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v>14130.31</v>
      </c>
    </row>
    <row r="2474" spans="1:19">
      <c r="A2474" s="38"/>
      <c r="B2474" s="6">
        <v>2021</v>
      </c>
      <c r="C2474" s="36"/>
      <c r="D2474" s="36"/>
      <c r="E2474" s="36"/>
      <c r="F2474" s="36"/>
      <c r="G2474" s="36"/>
      <c r="H2474" s="36"/>
      <c r="I2474" s="36"/>
      <c r="J2474" s="36"/>
      <c r="K2474" s="36"/>
      <c r="L2474" s="36"/>
      <c r="M2474" s="36"/>
      <c r="N2474" s="36"/>
      <c r="O2474" s="36"/>
      <c r="P2474" s="36"/>
      <c r="Q2474" s="36"/>
      <c r="R2474" s="37">
        <v>29901.58</v>
      </c>
      <c r="S2474" s="37">
        <v>29901.58</v>
      </c>
    </row>
    <row r="2475" spans="1:19">
      <c r="B2475" s="6">
        <v>2020</v>
      </c>
      <c r="C2475" s="36"/>
      <c r="D2475" s="36"/>
      <c r="E2475" s="36"/>
      <c r="F2475" s="36"/>
      <c r="G2475" s="36"/>
      <c r="H2475" s="36"/>
      <c r="I2475" s="36"/>
      <c r="J2475" s="36"/>
      <c r="K2475" s="36"/>
      <c r="L2475" s="36"/>
      <c r="M2475" s="36"/>
      <c r="N2475" s="36"/>
      <c r="O2475" s="36"/>
      <c r="P2475" s="36"/>
      <c r="Q2475" s="37">
        <v>0</v>
      </c>
      <c r="R2475" s="37">
        <v>0</v>
      </c>
      <c r="S2475" s="37">
        <v>0</v>
      </c>
    </row>
    <row r="2476" spans="1:19">
      <c r="A2476" s="40"/>
      <c r="B2476" s="6">
        <v>2019</v>
      </c>
      <c r="C2476" s="36"/>
      <c r="D2476" s="36"/>
      <c r="E2476" s="36"/>
      <c r="F2476" s="36"/>
      <c r="G2476" s="36"/>
      <c r="H2476" s="36"/>
      <c r="I2476" s="36"/>
      <c r="J2476" s="36"/>
      <c r="K2476" s="36"/>
      <c r="L2476" s="36"/>
      <c r="M2476" s="36"/>
      <c r="N2476" s="36"/>
      <c r="O2476" s="36"/>
      <c r="P2476" s="37">
        <v>14834.22</v>
      </c>
      <c r="Q2476" s="37">
        <v>14834.22</v>
      </c>
      <c r="R2476" s="37">
        <v>14834.22</v>
      </c>
      <c r="S2476" s="37">
        <v>14834.22</v>
      </c>
    </row>
    <row r="2477" spans="1:19">
      <c r="A2477" s="40"/>
      <c r="B2477" s="6">
        <v>2018</v>
      </c>
      <c r="C2477" s="36"/>
      <c r="D2477" s="36"/>
      <c r="E2477" s="36"/>
      <c r="F2477" s="36"/>
      <c r="G2477" s="36"/>
      <c r="H2477" s="36"/>
      <c r="I2477" s="36"/>
      <c r="J2477" s="36"/>
      <c r="K2477" s="36"/>
      <c r="L2477" s="36"/>
      <c r="M2477" s="36"/>
      <c r="N2477" s="36"/>
      <c r="O2477" s="37">
        <v>0</v>
      </c>
      <c r="P2477" s="37">
        <v>0</v>
      </c>
      <c r="Q2477" s="37">
        <v>0</v>
      </c>
      <c r="R2477" s="37">
        <v>0</v>
      </c>
      <c r="S2477" s="37">
        <v>0</v>
      </c>
    </row>
    <row r="2478" spans="1:19">
      <c r="A2478" s="40"/>
      <c r="B2478" s="6">
        <v>2017</v>
      </c>
      <c r="C2478" s="36"/>
      <c r="D2478" s="36"/>
      <c r="E2478" s="36"/>
      <c r="F2478" s="36"/>
      <c r="G2478" s="36"/>
      <c r="H2478" s="36"/>
      <c r="I2478" s="36"/>
      <c r="J2478" s="36"/>
      <c r="K2478" s="36"/>
      <c r="L2478" s="36"/>
      <c r="M2478" s="36"/>
      <c r="N2478" s="37">
        <v>3367.21</v>
      </c>
      <c r="O2478" s="37">
        <v>3367.21</v>
      </c>
      <c r="P2478" s="37">
        <v>3367.21</v>
      </c>
      <c r="Q2478" s="37">
        <v>3367.21</v>
      </c>
      <c r="R2478" s="37">
        <v>3367.21</v>
      </c>
      <c r="S2478" s="37">
        <v>3367.21</v>
      </c>
    </row>
    <row r="2479" spans="1:19">
      <c r="B2479" s="6">
        <v>2016</v>
      </c>
      <c r="C2479" s="36"/>
      <c r="D2479" s="36"/>
      <c r="E2479" s="36"/>
      <c r="F2479" s="36"/>
      <c r="G2479" s="36"/>
      <c r="H2479" s="36"/>
      <c r="I2479" s="36"/>
      <c r="J2479" s="36"/>
      <c r="K2479" s="36"/>
      <c r="L2479" s="36"/>
      <c r="M2479" s="37">
        <v>14059.09</v>
      </c>
      <c r="N2479" s="37">
        <v>14059.09</v>
      </c>
      <c r="O2479" s="37">
        <v>14059.09</v>
      </c>
      <c r="P2479" s="37">
        <v>14059.09</v>
      </c>
      <c r="Q2479" s="37">
        <v>14059.09</v>
      </c>
      <c r="R2479" s="37">
        <v>14059.09</v>
      </c>
      <c r="S2479" s="37">
        <v>14059.09</v>
      </c>
    </row>
    <row r="2480" spans="1:19">
      <c r="B2480" s="6">
        <v>2015</v>
      </c>
      <c r="C2480" s="36"/>
      <c r="D2480" s="36"/>
      <c r="E2480" s="36"/>
      <c r="F2480" s="36"/>
      <c r="G2480" s="36"/>
      <c r="H2480" s="36"/>
      <c r="I2480" s="36"/>
      <c r="J2480" s="36"/>
      <c r="K2480" s="36"/>
      <c r="L2480" s="37">
        <v>33745.660000000003</v>
      </c>
      <c r="M2480" s="37">
        <v>33745.660000000003</v>
      </c>
      <c r="N2480" s="37">
        <v>33745.660000000003</v>
      </c>
      <c r="O2480" s="37">
        <v>33745.660000000003</v>
      </c>
      <c r="P2480" s="37">
        <v>33745.660000000003</v>
      </c>
      <c r="Q2480" s="37">
        <v>33745.660000000003</v>
      </c>
      <c r="R2480" s="37">
        <v>33745.660000000003</v>
      </c>
      <c r="S2480" s="37">
        <v>33745.660000000003</v>
      </c>
    </row>
    <row r="2481" spans="2:19">
      <c r="B2481" s="6">
        <v>2014</v>
      </c>
      <c r="C2481" s="36"/>
      <c r="D2481" s="36"/>
      <c r="E2481" s="36"/>
      <c r="F2481" s="36"/>
      <c r="G2481" s="36"/>
      <c r="H2481" s="36"/>
      <c r="I2481" s="36"/>
      <c r="J2481" s="36"/>
      <c r="K2481" s="37">
        <v>26188.46</v>
      </c>
      <c r="L2481" s="37">
        <v>26188.46</v>
      </c>
      <c r="M2481" s="37">
        <v>26188.46</v>
      </c>
      <c r="N2481" s="37">
        <v>26188.46</v>
      </c>
      <c r="O2481" s="37">
        <v>26188.46</v>
      </c>
      <c r="P2481" s="37">
        <v>26188.46</v>
      </c>
      <c r="Q2481" s="37">
        <v>26188.46</v>
      </c>
      <c r="R2481" s="37">
        <v>26188.46</v>
      </c>
      <c r="S2481" s="37">
        <v>26188.46</v>
      </c>
    </row>
    <row r="2482" spans="2:19">
      <c r="B2482" s="6">
        <v>2013</v>
      </c>
      <c r="C2482" s="36"/>
      <c r="D2482" s="36"/>
      <c r="E2482" s="36"/>
      <c r="F2482" s="36"/>
      <c r="G2482" s="36"/>
      <c r="H2482" s="36"/>
      <c r="I2482" s="36"/>
      <c r="J2482" s="37">
        <v>36946.920000000006</v>
      </c>
      <c r="K2482" s="37">
        <v>36946.920000000006</v>
      </c>
      <c r="L2482" s="37">
        <v>30674.82</v>
      </c>
      <c r="M2482" s="37">
        <v>30674.82</v>
      </c>
      <c r="N2482" s="37">
        <v>30674.82</v>
      </c>
      <c r="O2482" s="37">
        <v>30674.82</v>
      </c>
      <c r="P2482" s="37">
        <v>30674.82</v>
      </c>
      <c r="Q2482" s="37">
        <v>30674.82</v>
      </c>
      <c r="R2482" s="37">
        <v>30674.82</v>
      </c>
      <c r="S2482" s="37">
        <v>30674.82</v>
      </c>
    </row>
    <row r="2483" spans="2:19">
      <c r="B2483" s="6">
        <v>2012</v>
      </c>
      <c r="C2483" s="36"/>
      <c r="D2483" s="36"/>
      <c r="E2483" s="36"/>
      <c r="F2483" s="36"/>
      <c r="G2483" s="36"/>
      <c r="H2483" s="36"/>
      <c r="I2483" s="37">
        <v>12544.56</v>
      </c>
      <c r="J2483" s="37">
        <v>12544.56</v>
      </c>
      <c r="K2483" s="37">
        <v>12544.56</v>
      </c>
      <c r="L2483" s="37">
        <v>12544.56</v>
      </c>
      <c r="M2483" s="37">
        <v>12544.56</v>
      </c>
      <c r="N2483" s="37">
        <v>12544.56</v>
      </c>
      <c r="O2483" s="37">
        <v>12544.56</v>
      </c>
      <c r="P2483" s="37">
        <v>12544.56</v>
      </c>
      <c r="Q2483" s="37">
        <v>12544.56</v>
      </c>
      <c r="R2483" s="37">
        <v>12544.56</v>
      </c>
      <c r="S2483" s="37">
        <v>12544.56</v>
      </c>
    </row>
    <row r="2484" spans="2:19">
      <c r="B2484" s="6">
        <v>2011</v>
      </c>
      <c r="C2484" s="36"/>
      <c r="D2484" s="36"/>
      <c r="E2484" s="36"/>
      <c r="F2484" s="36"/>
      <c r="G2484" s="36"/>
      <c r="H2484" s="37">
        <v>50462.270000000004</v>
      </c>
      <c r="I2484" s="37">
        <v>50462.270000000004</v>
      </c>
      <c r="J2484" s="37">
        <v>50462.270000000004</v>
      </c>
      <c r="K2484" s="37">
        <v>50462.270000000004</v>
      </c>
      <c r="L2484" s="37">
        <v>50462.270000000004</v>
      </c>
      <c r="M2484" s="37">
        <v>50462.270000000004</v>
      </c>
      <c r="N2484" s="37">
        <v>50462.270000000004</v>
      </c>
      <c r="O2484" s="37">
        <v>50462.270000000004</v>
      </c>
      <c r="P2484" s="37">
        <v>50462.270000000004</v>
      </c>
      <c r="Q2484" s="37">
        <v>50462.270000000004</v>
      </c>
      <c r="R2484" s="37">
        <v>50462.270000000004</v>
      </c>
      <c r="S2484" s="37">
        <v>50462.270000000004</v>
      </c>
    </row>
    <row r="2485" spans="2:19">
      <c r="B2485" s="6">
        <v>2010</v>
      </c>
      <c r="C2485" s="36"/>
      <c r="D2485" s="36"/>
      <c r="E2485" s="36"/>
      <c r="F2485" s="36"/>
      <c r="G2485" s="37">
        <v>38458.83</v>
      </c>
      <c r="H2485" s="37">
        <v>38458.83</v>
      </c>
      <c r="I2485" s="37">
        <v>38458.83</v>
      </c>
      <c r="J2485" s="37">
        <v>38458.83</v>
      </c>
      <c r="K2485" s="37">
        <v>38458.83</v>
      </c>
      <c r="L2485" s="37">
        <v>38458.83</v>
      </c>
      <c r="M2485" s="37">
        <v>38458.83</v>
      </c>
      <c r="N2485" s="37">
        <v>38458.83</v>
      </c>
      <c r="O2485" s="37">
        <v>38458.83</v>
      </c>
      <c r="P2485" s="37">
        <v>38458.83</v>
      </c>
      <c r="Q2485" s="37">
        <v>38458.83</v>
      </c>
      <c r="R2485" s="37">
        <v>38458.83</v>
      </c>
      <c r="S2485" s="37">
        <v>38458.83</v>
      </c>
    </row>
    <row r="2486" spans="2:19">
      <c r="B2486" s="6">
        <v>2009</v>
      </c>
      <c r="C2486" s="36"/>
      <c r="D2486" s="36"/>
      <c r="E2486" s="36"/>
      <c r="F2486" s="37">
        <v>11415.99</v>
      </c>
      <c r="G2486" s="37">
        <v>11415.99</v>
      </c>
      <c r="H2486" s="37">
        <v>11415.99</v>
      </c>
      <c r="I2486" s="37">
        <v>11415.99</v>
      </c>
      <c r="J2486" s="37">
        <v>11415.99</v>
      </c>
      <c r="K2486" s="37">
        <v>11415.99</v>
      </c>
      <c r="L2486" s="37">
        <v>11415.99</v>
      </c>
      <c r="M2486" s="37">
        <v>11415.99</v>
      </c>
      <c r="N2486" s="37">
        <v>11415.99</v>
      </c>
      <c r="O2486" s="37">
        <v>11415.99</v>
      </c>
      <c r="P2486" s="37">
        <v>11415.99</v>
      </c>
      <c r="Q2486" s="37">
        <v>11415.99</v>
      </c>
      <c r="R2486" s="37">
        <v>11415.99</v>
      </c>
      <c r="S2486" s="37">
        <v>11415.99</v>
      </c>
    </row>
    <row r="2487" spans="2:19">
      <c r="B2487" s="6">
        <v>2008</v>
      </c>
      <c r="C2487" s="36"/>
      <c r="D2487" s="36"/>
      <c r="E2487" s="37">
        <v>13877.46</v>
      </c>
      <c r="F2487" s="37">
        <v>13877.46</v>
      </c>
      <c r="G2487" s="37">
        <v>13877.46</v>
      </c>
      <c r="H2487" s="37">
        <v>13877.46</v>
      </c>
      <c r="I2487" s="37">
        <v>13877.46</v>
      </c>
      <c r="J2487" s="37">
        <v>13877.46</v>
      </c>
      <c r="K2487" s="37">
        <v>13877.46</v>
      </c>
      <c r="L2487" s="37">
        <v>13877.46</v>
      </c>
      <c r="M2487" s="37">
        <v>13877.46</v>
      </c>
      <c r="N2487" s="37">
        <v>13877.46</v>
      </c>
      <c r="O2487" s="37">
        <v>13877.46</v>
      </c>
      <c r="P2487" s="37">
        <v>13877.46</v>
      </c>
      <c r="Q2487" s="37">
        <v>13877.46</v>
      </c>
      <c r="R2487" s="37">
        <v>13877.46</v>
      </c>
      <c r="S2487" s="37">
        <v>13877.46</v>
      </c>
    </row>
    <row r="2488" spans="2:19">
      <c r="B2488" s="6">
        <v>2007</v>
      </c>
      <c r="C2488" s="36"/>
      <c r="D2488" s="37">
        <v>23980.25</v>
      </c>
      <c r="E2488" s="37">
        <v>23980.25</v>
      </c>
      <c r="F2488" s="37">
        <v>23980.25</v>
      </c>
      <c r="G2488" s="37">
        <v>23980.25</v>
      </c>
      <c r="H2488" s="37">
        <v>23980.25</v>
      </c>
      <c r="I2488" s="37">
        <v>23980.25</v>
      </c>
      <c r="J2488" s="37">
        <v>23980.25</v>
      </c>
      <c r="K2488" s="37">
        <v>23980.25</v>
      </c>
      <c r="L2488" s="37">
        <v>23980.25</v>
      </c>
      <c r="M2488" s="37">
        <v>23980.25</v>
      </c>
      <c r="N2488" s="37">
        <v>23980.25</v>
      </c>
      <c r="O2488" s="37">
        <v>23980.25</v>
      </c>
      <c r="P2488" s="37">
        <v>23980.25</v>
      </c>
      <c r="Q2488" s="37">
        <v>23980.25</v>
      </c>
      <c r="R2488" s="37">
        <v>23980.25</v>
      </c>
      <c r="S2488" s="37">
        <v>23980.25</v>
      </c>
    </row>
    <row r="2489" spans="2:19">
      <c r="B2489" s="6">
        <v>2006</v>
      </c>
      <c r="C2489" s="37">
        <v>14424.85</v>
      </c>
      <c r="D2489" s="37">
        <v>14424.85</v>
      </c>
      <c r="E2489" s="37">
        <v>14424.85</v>
      </c>
      <c r="F2489" s="37">
        <v>14424.85</v>
      </c>
      <c r="G2489" s="37">
        <v>14424.85</v>
      </c>
      <c r="H2489" s="37">
        <v>14424.85</v>
      </c>
      <c r="I2489" s="37">
        <v>14424.85</v>
      </c>
      <c r="J2489" s="37">
        <v>14424.85</v>
      </c>
      <c r="K2489" s="37">
        <v>14424.85</v>
      </c>
      <c r="L2489" s="37">
        <v>14424.85</v>
      </c>
      <c r="M2489" s="37">
        <v>14424.85</v>
      </c>
      <c r="N2489" s="37">
        <v>14424.85</v>
      </c>
      <c r="O2489" s="37">
        <v>14424.85</v>
      </c>
      <c r="P2489" s="37">
        <v>14424.85</v>
      </c>
      <c r="Q2489" s="37">
        <v>14424.85</v>
      </c>
      <c r="R2489" s="37">
        <v>14424.85</v>
      </c>
      <c r="S2489" s="37">
        <v>14424.85</v>
      </c>
    </row>
    <row r="2490" spans="2:19">
      <c r="B2490" s="6">
        <v>2005</v>
      </c>
      <c r="C2490" s="37">
        <v>9043.9</v>
      </c>
      <c r="D2490" s="37">
        <v>9043.9</v>
      </c>
      <c r="E2490" s="37">
        <v>9043.9</v>
      </c>
      <c r="F2490" s="37">
        <v>9043.9</v>
      </c>
      <c r="G2490" s="37">
        <v>9043.9</v>
      </c>
      <c r="H2490" s="37">
        <v>9043.9</v>
      </c>
      <c r="I2490" s="37">
        <v>9043.9</v>
      </c>
      <c r="J2490" s="37">
        <v>9043.9</v>
      </c>
      <c r="K2490" s="37">
        <v>9043.9</v>
      </c>
      <c r="L2490" s="37">
        <v>9043.9</v>
      </c>
      <c r="M2490" s="37">
        <v>9043.9</v>
      </c>
      <c r="N2490" s="37">
        <v>9043.9</v>
      </c>
      <c r="O2490" s="37">
        <v>9043.9</v>
      </c>
      <c r="P2490" s="37">
        <v>9043.9</v>
      </c>
      <c r="Q2490" s="37">
        <v>9043.9</v>
      </c>
      <c r="R2490" s="37">
        <v>9043.9</v>
      </c>
      <c r="S2490" s="37">
        <v>9043.9</v>
      </c>
    </row>
    <row r="2491" spans="2:19">
      <c r="B2491" s="6">
        <v>2004</v>
      </c>
      <c r="C2491" s="37">
        <v>7450</v>
      </c>
      <c r="D2491" s="37">
        <v>7450</v>
      </c>
      <c r="E2491" s="37">
        <v>7450</v>
      </c>
      <c r="F2491" s="37">
        <v>7450</v>
      </c>
      <c r="G2491" s="37">
        <v>7450</v>
      </c>
      <c r="H2491" s="37">
        <v>7450</v>
      </c>
      <c r="I2491" s="37">
        <v>7450</v>
      </c>
      <c r="J2491" s="37">
        <v>7450</v>
      </c>
      <c r="K2491" s="37">
        <v>7450</v>
      </c>
      <c r="L2491" s="37">
        <v>7450</v>
      </c>
      <c r="M2491" s="37">
        <v>7450</v>
      </c>
      <c r="N2491" s="37">
        <v>7450</v>
      </c>
      <c r="O2491" s="37">
        <v>7450</v>
      </c>
      <c r="P2491" s="37">
        <v>7450</v>
      </c>
      <c r="Q2491" s="37">
        <v>7450</v>
      </c>
      <c r="R2491" s="37">
        <v>7450</v>
      </c>
      <c r="S2491" s="37">
        <v>7450</v>
      </c>
    </row>
    <row r="2492" spans="2:19">
      <c r="B2492" s="6">
        <v>2003</v>
      </c>
      <c r="C2492" s="37">
        <v>0</v>
      </c>
      <c r="D2492" s="37">
        <v>0</v>
      </c>
      <c r="E2492" s="37">
        <v>0</v>
      </c>
      <c r="F2492" s="37">
        <v>0</v>
      </c>
      <c r="G2492" s="37">
        <v>0</v>
      </c>
      <c r="H2492" s="37">
        <v>0</v>
      </c>
      <c r="I2492" s="37">
        <v>0</v>
      </c>
      <c r="J2492" s="37">
        <v>0</v>
      </c>
      <c r="K2492" s="37">
        <v>0</v>
      </c>
      <c r="L2492" s="37">
        <v>0</v>
      </c>
      <c r="M2492" s="37">
        <v>0</v>
      </c>
      <c r="N2492" s="37">
        <v>0</v>
      </c>
      <c r="O2492" s="37">
        <v>0</v>
      </c>
      <c r="P2492" s="37">
        <v>0</v>
      </c>
      <c r="Q2492" s="37">
        <v>0</v>
      </c>
      <c r="R2492" s="37">
        <v>0</v>
      </c>
      <c r="S2492" s="37">
        <v>0</v>
      </c>
    </row>
    <row r="2493" spans="2:19">
      <c r="B2493" s="6">
        <v>2002</v>
      </c>
      <c r="C2493" s="37">
        <v>24529.000000000004</v>
      </c>
      <c r="D2493" s="37">
        <v>24529.000000000004</v>
      </c>
      <c r="E2493" s="37">
        <v>24529.000000000004</v>
      </c>
      <c r="F2493" s="37">
        <v>24529.000000000004</v>
      </c>
      <c r="G2493" s="37">
        <v>24529.000000000004</v>
      </c>
      <c r="H2493" s="37">
        <v>24529.000000000004</v>
      </c>
      <c r="I2493" s="37">
        <v>24529.000000000004</v>
      </c>
      <c r="J2493" s="37">
        <v>24529.000000000004</v>
      </c>
      <c r="K2493" s="37">
        <v>24529.000000000004</v>
      </c>
      <c r="L2493" s="37">
        <v>24529.000000000004</v>
      </c>
      <c r="M2493" s="37">
        <v>24529.000000000004</v>
      </c>
      <c r="N2493" s="37">
        <v>24529.000000000004</v>
      </c>
      <c r="O2493" s="37">
        <v>24529.000000000004</v>
      </c>
      <c r="P2493" s="37">
        <v>24529.000000000004</v>
      </c>
      <c r="Q2493" s="37">
        <v>24529.000000000004</v>
      </c>
      <c r="R2493" s="37">
        <v>24529.000000000004</v>
      </c>
      <c r="S2493" s="37">
        <v>24529.000000000004</v>
      </c>
    </row>
    <row r="2494" spans="2:19">
      <c r="B2494" s="6">
        <v>2001</v>
      </c>
      <c r="C2494" s="37">
        <v>90393.81</v>
      </c>
      <c r="D2494" s="37">
        <v>90393.81</v>
      </c>
      <c r="E2494" s="37">
        <v>90393.81</v>
      </c>
      <c r="F2494" s="37">
        <v>90393.81</v>
      </c>
      <c r="G2494" s="37">
        <v>90393.81</v>
      </c>
      <c r="H2494" s="37">
        <v>90393.81</v>
      </c>
      <c r="I2494" s="37">
        <v>90393.81</v>
      </c>
      <c r="J2494" s="37">
        <v>90393.81</v>
      </c>
      <c r="K2494" s="37">
        <v>90393.81</v>
      </c>
      <c r="L2494" s="37">
        <v>90393.81</v>
      </c>
      <c r="M2494" s="37">
        <v>90393.81</v>
      </c>
      <c r="N2494" s="37">
        <v>90393.81</v>
      </c>
      <c r="O2494" s="37">
        <v>90393.81</v>
      </c>
      <c r="P2494" s="37">
        <v>90393.81</v>
      </c>
      <c r="Q2494" s="37">
        <v>90393.81</v>
      </c>
      <c r="R2494" s="37">
        <v>90393.81</v>
      </c>
      <c r="S2494" s="37">
        <v>90393.81</v>
      </c>
    </row>
    <row r="2495" spans="2:19">
      <c r="B2495" s="6">
        <v>2000</v>
      </c>
      <c r="C2495" s="37">
        <v>44296.49</v>
      </c>
      <c r="D2495" s="37">
        <v>44296.49</v>
      </c>
      <c r="E2495" s="37">
        <v>44296.49</v>
      </c>
      <c r="F2495" s="37">
        <v>44296.49</v>
      </c>
      <c r="G2495" s="37">
        <v>44296.49</v>
      </c>
      <c r="H2495" s="37">
        <v>44296.49</v>
      </c>
      <c r="I2495" s="37">
        <v>44296.49</v>
      </c>
      <c r="J2495" s="37">
        <v>44296.49</v>
      </c>
      <c r="K2495" s="37">
        <v>44296.49</v>
      </c>
      <c r="L2495" s="37">
        <v>44296.49</v>
      </c>
      <c r="M2495" s="37">
        <v>44296.49</v>
      </c>
      <c r="N2495" s="37">
        <v>44296.49</v>
      </c>
      <c r="O2495" s="37">
        <v>44296.49</v>
      </c>
      <c r="P2495" s="37">
        <v>44296.49</v>
      </c>
      <c r="Q2495" s="37">
        <v>44296.49</v>
      </c>
      <c r="R2495" s="37">
        <v>44296.49</v>
      </c>
      <c r="S2495" s="37">
        <v>44296.49</v>
      </c>
    </row>
    <row r="2496" spans="2:19">
      <c r="B2496" s="6">
        <v>1999</v>
      </c>
      <c r="C2496" s="37">
        <v>18525.68</v>
      </c>
      <c r="D2496" s="37">
        <v>18525.68</v>
      </c>
      <c r="E2496" s="37">
        <v>18525.68</v>
      </c>
      <c r="F2496" s="37">
        <v>18525.68</v>
      </c>
      <c r="G2496" s="37">
        <v>18525.68</v>
      </c>
      <c r="H2496" s="37">
        <v>18525.68</v>
      </c>
      <c r="I2496" s="37">
        <v>18525.68</v>
      </c>
      <c r="J2496" s="37">
        <v>18525.68</v>
      </c>
      <c r="K2496" s="37">
        <v>18525.68</v>
      </c>
      <c r="L2496" s="37">
        <v>18525.68</v>
      </c>
      <c r="M2496" s="37">
        <v>18525.68</v>
      </c>
      <c r="N2496" s="37">
        <v>18525.68</v>
      </c>
      <c r="O2496" s="37">
        <v>18525.68</v>
      </c>
      <c r="P2496" s="37">
        <v>18525.68</v>
      </c>
      <c r="Q2496" s="37">
        <v>18525.68</v>
      </c>
      <c r="R2496" s="37">
        <v>18525.68</v>
      </c>
      <c r="S2496" s="37">
        <v>18525.68</v>
      </c>
    </row>
    <row r="2497" spans="2:19">
      <c r="B2497" s="6">
        <v>1998</v>
      </c>
      <c r="C2497" s="37">
        <v>59196.930000000008</v>
      </c>
      <c r="D2497" s="37">
        <v>59196.930000000008</v>
      </c>
      <c r="E2497" s="37">
        <v>59196.930000000008</v>
      </c>
      <c r="F2497" s="37">
        <v>59196.930000000008</v>
      </c>
      <c r="G2497" s="37">
        <v>59196.930000000008</v>
      </c>
      <c r="H2497" s="37">
        <v>59196.930000000008</v>
      </c>
      <c r="I2497" s="37">
        <v>59196.930000000008</v>
      </c>
      <c r="J2497" s="37">
        <v>59196.930000000008</v>
      </c>
      <c r="K2497" s="37">
        <v>59196.930000000008</v>
      </c>
      <c r="L2497" s="37">
        <v>59196.930000000008</v>
      </c>
      <c r="M2497" s="37">
        <v>59196.930000000008</v>
      </c>
      <c r="N2497" s="37">
        <v>59196.930000000008</v>
      </c>
      <c r="O2497" s="37">
        <v>59196.930000000008</v>
      </c>
      <c r="P2497" s="37">
        <v>59196.930000000008</v>
      </c>
      <c r="Q2497" s="37">
        <v>59196.930000000008</v>
      </c>
      <c r="R2497" s="37">
        <v>59196.930000000008</v>
      </c>
      <c r="S2497" s="37">
        <v>59196.930000000008</v>
      </c>
    </row>
    <row r="2498" spans="2:19">
      <c r="B2498" s="6">
        <v>1997</v>
      </c>
      <c r="C2498" s="37">
        <v>30653.69</v>
      </c>
      <c r="D2498" s="37">
        <v>30653.69</v>
      </c>
      <c r="E2498" s="37">
        <v>30653.69</v>
      </c>
      <c r="F2498" s="37">
        <v>30653.69</v>
      </c>
      <c r="G2498" s="37">
        <v>30653.69</v>
      </c>
      <c r="H2498" s="37">
        <v>30653.69</v>
      </c>
      <c r="I2498" s="37">
        <v>30653.69</v>
      </c>
      <c r="J2498" s="37">
        <v>30653.69</v>
      </c>
      <c r="K2498" s="37">
        <v>30653.69</v>
      </c>
      <c r="L2498" s="37">
        <v>30653.69</v>
      </c>
      <c r="M2498" s="37">
        <v>30653.69</v>
      </c>
      <c r="N2498" s="37">
        <v>30653.69</v>
      </c>
      <c r="O2498" s="37">
        <v>30653.69</v>
      </c>
      <c r="P2498" s="37">
        <v>30653.69</v>
      </c>
      <c r="Q2498" s="37">
        <v>30653.69</v>
      </c>
      <c r="R2498" s="37">
        <v>30653.69</v>
      </c>
      <c r="S2498" s="37">
        <v>30653.69</v>
      </c>
    </row>
    <row r="2499" spans="2:19">
      <c r="B2499" s="6">
        <v>1996</v>
      </c>
      <c r="C2499" s="37">
        <v>43508.14</v>
      </c>
      <c r="D2499" s="37">
        <v>43508.14</v>
      </c>
      <c r="E2499" s="37">
        <v>43508.14</v>
      </c>
      <c r="F2499" s="37">
        <v>43508.14</v>
      </c>
      <c r="G2499" s="37">
        <v>43508.14</v>
      </c>
      <c r="H2499" s="37">
        <v>43508.14</v>
      </c>
      <c r="I2499" s="37">
        <v>43508.14</v>
      </c>
      <c r="J2499" s="37">
        <v>43508.14</v>
      </c>
      <c r="K2499" s="37">
        <v>43508.14</v>
      </c>
      <c r="L2499" s="37">
        <v>43508.14</v>
      </c>
      <c r="M2499" s="37">
        <v>43508.14</v>
      </c>
      <c r="N2499" s="37">
        <v>43508.14</v>
      </c>
      <c r="O2499" s="37">
        <v>43508.14</v>
      </c>
      <c r="P2499" s="37">
        <v>43508.14</v>
      </c>
      <c r="Q2499" s="37">
        <v>43508.14</v>
      </c>
      <c r="R2499" s="37">
        <v>43508.14</v>
      </c>
      <c r="S2499" s="37">
        <v>43508.14</v>
      </c>
    </row>
    <row r="2500" spans="2:19">
      <c r="B2500" s="6">
        <v>1995</v>
      </c>
      <c r="C2500" s="37">
        <v>25863.090000000004</v>
      </c>
      <c r="D2500" s="37">
        <v>25863.090000000004</v>
      </c>
      <c r="E2500" s="37">
        <v>25863.090000000004</v>
      </c>
      <c r="F2500" s="37">
        <v>25863.090000000004</v>
      </c>
      <c r="G2500" s="37">
        <v>25863.090000000004</v>
      </c>
      <c r="H2500" s="37">
        <v>25863.090000000004</v>
      </c>
      <c r="I2500" s="37">
        <v>25863.090000000004</v>
      </c>
      <c r="J2500" s="37">
        <v>25863.090000000004</v>
      </c>
      <c r="K2500" s="37">
        <v>25863.090000000004</v>
      </c>
      <c r="L2500" s="37">
        <v>25863.090000000004</v>
      </c>
      <c r="M2500" s="37">
        <v>25863.090000000004</v>
      </c>
      <c r="N2500" s="37">
        <v>25863.090000000004</v>
      </c>
      <c r="O2500" s="37">
        <v>25863.090000000004</v>
      </c>
      <c r="P2500" s="37">
        <v>25863.090000000004</v>
      </c>
      <c r="Q2500" s="37">
        <v>25863.090000000004</v>
      </c>
      <c r="R2500" s="37">
        <v>25863.090000000004</v>
      </c>
      <c r="S2500" s="37">
        <v>25863.090000000004</v>
      </c>
    </row>
    <row r="2501" spans="2:19">
      <c r="B2501" s="6">
        <v>1994</v>
      </c>
      <c r="C2501" s="37">
        <v>44250.060000000005</v>
      </c>
      <c r="D2501" s="37">
        <v>44250.060000000005</v>
      </c>
      <c r="E2501" s="37">
        <v>44250.060000000005</v>
      </c>
      <c r="F2501" s="37">
        <v>44250.060000000005</v>
      </c>
      <c r="G2501" s="37">
        <v>44250.060000000005</v>
      </c>
      <c r="H2501" s="37">
        <v>44250.060000000005</v>
      </c>
      <c r="I2501" s="37">
        <v>44250.060000000005</v>
      </c>
      <c r="J2501" s="37">
        <v>44250.060000000005</v>
      </c>
      <c r="K2501" s="37">
        <v>44250.060000000005</v>
      </c>
      <c r="L2501" s="37">
        <v>44250.060000000005</v>
      </c>
      <c r="M2501" s="37">
        <v>44250.060000000005</v>
      </c>
      <c r="N2501" s="37">
        <v>44250.060000000005</v>
      </c>
      <c r="O2501" s="37">
        <v>44250.060000000005</v>
      </c>
      <c r="P2501" s="37">
        <v>44250.060000000005</v>
      </c>
      <c r="Q2501" s="37">
        <v>44250.060000000005</v>
      </c>
      <c r="R2501" s="37">
        <v>44250.060000000005</v>
      </c>
      <c r="S2501" s="37">
        <v>44250.060000000005</v>
      </c>
    </row>
    <row r="2502" spans="2:19">
      <c r="B2502" s="6">
        <v>1993</v>
      </c>
      <c r="C2502" s="37">
        <v>46923.23</v>
      </c>
      <c r="D2502" s="37">
        <v>46923.23</v>
      </c>
      <c r="E2502" s="37">
        <v>46923.23</v>
      </c>
      <c r="F2502" s="37">
        <v>46923.23</v>
      </c>
      <c r="G2502" s="37">
        <v>46923.23</v>
      </c>
      <c r="H2502" s="37">
        <v>46923.23</v>
      </c>
      <c r="I2502" s="37">
        <v>46923.23</v>
      </c>
      <c r="J2502" s="37">
        <v>46923.23</v>
      </c>
      <c r="K2502" s="37">
        <v>46923.23</v>
      </c>
      <c r="L2502" s="37">
        <v>46923.23</v>
      </c>
      <c r="M2502" s="37">
        <v>46923.23</v>
      </c>
      <c r="N2502" s="37">
        <v>46923.23</v>
      </c>
      <c r="O2502" s="37">
        <v>46923.23</v>
      </c>
      <c r="P2502" s="37">
        <v>46923.23</v>
      </c>
      <c r="Q2502" s="37">
        <v>46923.23</v>
      </c>
      <c r="R2502" s="37">
        <v>46923.23</v>
      </c>
      <c r="S2502" s="37">
        <v>46923.23</v>
      </c>
    </row>
    <row r="2503" spans="2:19">
      <c r="B2503" s="6">
        <v>1992</v>
      </c>
      <c r="C2503" s="37">
        <v>27922.510000000002</v>
      </c>
      <c r="D2503" s="37">
        <v>27922.510000000002</v>
      </c>
      <c r="E2503" s="37">
        <v>27922.510000000002</v>
      </c>
      <c r="F2503" s="37">
        <v>27922.510000000002</v>
      </c>
      <c r="G2503" s="37">
        <v>27922.510000000002</v>
      </c>
      <c r="H2503" s="37">
        <v>27922.510000000002</v>
      </c>
      <c r="I2503" s="37">
        <v>27922.510000000002</v>
      </c>
      <c r="J2503" s="37">
        <v>27922.510000000002</v>
      </c>
      <c r="K2503" s="37">
        <v>27922.510000000002</v>
      </c>
      <c r="L2503" s="37">
        <v>27922.510000000002</v>
      </c>
      <c r="M2503" s="37">
        <v>27922.510000000002</v>
      </c>
      <c r="N2503" s="37">
        <v>27922.510000000002</v>
      </c>
      <c r="O2503" s="37">
        <v>27922.510000000002</v>
      </c>
      <c r="P2503" s="37">
        <v>27922.510000000002</v>
      </c>
      <c r="Q2503" s="37">
        <v>27922.510000000002</v>
      </c>
      <c r="R2503" s="37">
        <v>27922.510000000002</v>
      </c>
      <c r="S2503" s="37">
        <v>27922.510000000002</v>
      </c>
    </row>
    <row r="2504" spans="2:19">
      <c r="B2504" s="6">
        <v>1991</v>
      </c>
      <c r="C2504" s="37">
        <v>27218.94</v>
      </c>
      <c r="D2504" s="37">
        <v>27218.94</v>
      </c>
      <c r="E2504" s="37">
        <v>27218.94</v>
      </c>
      <c r="F2504" s="37">
        <v>27218.94</v>
      </c>
      <c r="G2504" s="37">
        <v>27218.94</v>
      </c>
      <c r="H2504" s="37">
        <v>27218.94</v>
      </c>
      <c r="I2504" s="37">
        <v>27218.94</v>
      </c>
      <c r="J2504" s="37">
        <v>27218.94</v>
      </c>
      <c r="K2504" s="37">
        <v>27218.94</v>
      </c>
      <c r="L2504" s="37">
        <v>27218.94</v>
      </c>
      <c r="M2504" s="37">
        <v>27218.94</v>
      </c>
      <c r="N2504" s="37">
        <v>27218.94</v>
      </c>
      <c r="O2504" s="37">
        <v>27218.94</v>
      </c>
      <c r="P2504" s="37">
        <v>27218.94</v>
      </c>
      <c r="Q2504" s="37">
        <v>27218.94</v>
      </c>
      <c r="R2504" s="37">
        <v>27218.94</v>
      </c>
      <c r="S2504" s="37">
        <v>27218.94</v>
      </c>
    </row>
    <row r="2505" spans="2:19">
      <c r="B2505" s="6">
        <v>1990</v>
      </c>
      <c r="C2505" s="37">
        <v>34878.030000000006</v>
      </c>
      <c r="D2505" s="37">
        <v>34878.030000000006</v>
      </c>
      <c r="E2505" s="37">
        <v>34878.030000000006</v>
      </c>
      <c r="F2505" s="37">
        <v>34878.030000000006</v>
      </c>
      <c r="G2505" s="37">
        <v>34878.030000000006</v>
      </c>
      <c r="H2505" s="37">
        <v>34878.030000000006</v>
      </c>
      <c r="I2505" s="37">
        <v>34878.030000000006</v>
      </c>
      <c r="J2505" s="37">
        <v>34878.030000000006</v>
      </c>
      <c r="K2505" s="37">
        <v>34878.030000000006</v>
      </c>
      <c r="L2505" s="37">
        <v>34878.030000000006</v>
      </c>
      <c r="M2505" s="37">
        <v>34878.030000000006</v>
      </c>
      <c r="N2505" s="37">
        <v>34878.030000000006</v>
      </c>
      <c r="O2505" s="37">
        <v>34878.030000000006</v>
      </c>
      <c r="P2505" s="37">
        <v>34878.030000000006</v>
      </c>
      <c r="Q2505" s="37">
        <v>34878.030000000006</v>
      </c>
      <c r="R2505" s="37">
        <v>34878.030000000006</v>
      </c>
      <c r="S2505" s="37">
        <v>34878.030000000006</v>
      </c>
    </row>
    <row r="2506" spans="2:19">
      <c r="B2506" s="6">
        <v>1989</v>
      </c>
      <c r="C2506" s="37">
        <v>296142.79999999993</v>
      </c>
      <c r="D2506" s="37">
        <v>296142.79999999993</v>
      </c>
      <c r="E2506" s="37">
        <v>296142.79999999993</v>
      </c>
      <c r="F2506" s="37">
        <v>296142.79999999993</v>
      </c>
      <c r="G2506" s="37">
        <v>296142.79999999993</v>
      </c>
      <c r="H2506" s="37">
        <v>296142.79999999993</v>
      </c>
      <c r="I2506" s="37">
        <v>296142.79999999993</v>
      </c>
      <c r="J2506" s="37">
        <v>296142.79999999993</v>
      </c>
      <c r="K2506" s="37">
        <v>296142.79999999993</v>
      </c>
      <c r="L2506" s="37">
        <v>296142.79999999993</v>
      </c>
      <c r="M2506" s="37">
        <v>296142.79999999993</v>
      </c>
      <c r="N2506" s="37">
        <v>296142.79999999993</v>
      </c>
      <c r="O2506" s="37">
        <v>296142.79999999993</v>
      </c>
      <c r="P2506" s="37">
        <v>296142.79999999993</v>
      </c>
      <c r="Q2506" s="37">
        <v>296142.79999999993</v>
      </c>
      <c r="R2506" s="37">
        <v>296142.79999999993</v>
      </c>
      <c r="S2506" s="37">
        <v>296142.79999999993</v>
      </c>
    </row>
    <row r="2507" spans="2:19">
      <c r="B2507" s="6">
        <v>1988</v>
      </c>
      <c r="C2507" s="37">
        <v>18310.689999999999</v>
      </c>
      <c r="D2507" s="37">
        <v>18310.689999999999</v>
      </c>
      <c r="E2507" s="37">
        <v>18310.689999999999</v>
      </c>
      <c r="F2507" s="37">
        <v>18310.689999999999</v>
      </c>
      <c r="G2507" s="37">
        <v>18310.689999999999</v>
      </c>
      <c r="H2507" s="37">
        <v>18310.689999999999</v>
      </c>
      <c r="I2507" s="37">
        <v>18310.689999999999</v>
      </c>
      <c r="J2507" s="37">
        <v>18310.689999999999</v>
      </c>
      <c r="K2507" s="37">
        <v>18310.689999999999</v>
      </c>
      <c r="L2507" s="37">
        <v>18310.689999999999</v>
      </c>
      <c r="M2507" s="37">
        <v>18310.689999999999</v>
      </c>
      <c r="N2507" s="37">
        <v>18310.689999999999</v>
      </c>
      <c r="O2507" s="37">
        <v>18310.689999999999</v>
      </c>
      <c r="P2507" s="37">
        <v>18310.689999999999</v>
      </c>
      <c r="Q2507" s="37">
        <v>18310.689999999999</v>
      </c>
      <c r="R2507" s="37">
        <v>18310.689999999999</v>
      </c>
      <c r="S2507" s="37">
        <v>18310.689999999999</v>
      </c>
    </row>
    <row r="2508" spans="2:19">
      <c r="B2508" s="6">
        <v>1987</v>
      </c>
      <c r="C2508" s="37">
        <v>42747.6</v>
      </c>
      <c r="D2508" s="37">
        <v>42747.6</v>
      </c>
      <c r="E2508" s="37">
        <v>42747.6</v>
      </c>
      <c r="F2508" s="37">
        <v>42747.6</v>
      </c>
      <c r="G2508" s="37">
        <v>42747.6</v>
      </c>
      <c r="H2508" s="37">
        <v>42747.6</v>
      </c>
      <c r="I2508" s="37">
        <v>42747.6</v>
      </c>
      <c r="J2508" s="37">
        <v>42747.6</v>
      </c>
      <c r="K2508" s="37">
        <v>42747.6</v>
      </c>
      <c r="L2508" s="37">
        <v>42747.6</v>
      </c>
      <c r="M2508" s="37">
        <v>42747.6</v>
      </c>
      <c r="N2508" s="37">
        <v>42747.6</v>
      </c>
      <c r="O2508" s="37">
        <v>42747.6</v>
      </c>
      <c r="P2508" s="37">
        <v>42747.6</v>
      </c>
      <c r="Q2508" s="37">
        <v>42747.6</v>
      </c>
      <c r="R2508" s="37">
        <v>42747.6</v>
      </c>
      <c r="S2508" s="37">
        <v>42747.6</v>
      </c>
    </row>
    <row r="2509" spans="2:19">
      <c r="B2509" s="6">
        <v>1986</v>
      </c>
      <c r="C2509" s="37">
        <v>24639.8</v>
      </c>
      <c r="D2509" s="37">
        <v>24639.8</v>
      </c>
      <c r="E2509" s="37">
        <v>24639.8</v>
      </c>
      <c r="F2509" s="37">
        <v>24639.8</v>
      </c>
      <c r="G2509" s="37">
        <v>24639.8</v>
      </c>
      <c r="H2509" s="37">
        <v>24639.8</v>
      </c>
      <c r="I2509" s="37">
        <v>24639.8</v>
      </c>
      <c r="J2509" s="37">
        <v>24639.8</v>
      </c>
      <c r="K2509" s="37">
        <v>24639.8</v>
      </c>
      <c r="L2509" s="37">
        <v>24639.8</v>
      </c>
      <c r="M2509" s="37">
        <v>24639.8</v>
      </c>
      <c r="N2509" s="37">
        <v>24639.8</v>
      </c>
      <c r="O2509" s="37">
        <v>24639.8</v>
      </c>
      <c r="P2509" s="37">
        <v>24639.8</v>
      </c>
      <c r="Q2509" s="37">
        <v>24639.8</v>
      </c>
      <c r="R2509" s="37">
        <v>24639.8</v>
      </c>
      <c r="S2509" s="37">
        <v>24639.8</v>
      </c>
    </row>
    <row r="2510" spans="2:19">
      <c r="B2510" s="6">
        <v>1985</v>
      </c>
      <c r="C2510" s="37">
        <v>40162.999999999993</v>
      </c>
      <c r="D2510" s="37">
        <v>40162.999999999993</v>
      </c>
      <c r="E2510" s="37">
        <v>40162.999999999993</v>
      </c>
      <c r="F2510" s="37">
        <v>40162.999999999993</v>
      </c>
      <c r="G2510" s="37">
        <v>40162.999999999993</v>
      </c>
      <c r="H2510" s="37">
        <v>40162.999999999993</v>
      </c>
      <c r="I2510" s="37">
        <v>40162.999999999993</v>
      </c>
      <c r="J2510" s="37">
        <v>40162.999999999993</v>
      </c>
      <c r="K2510" s="37">
        <v>40162.999999999993</v>
      </c>
      <c r="L2510" s="37">
        <v>40162.999999999993</v>
      </c>
      <c r="M2510" s="37">
        <v>40162.999999999993</v>
      </c>
      <c r="N2510" s="37">
        <v>40162.999999999993</v>
      </c>
      <c r="O2510" s="37">
        <v>40162.999999999993</v>
      </c>
      <c r="P2510" s="37">
        <v>40162.999999999993</v>
      </c>
      <c r="Q2510" s="37">
        <v>40162.999999999993</v>
      </c>
      <c r="R2510" s="37">
        <v>40162.999999999993</v>
      </c>
      <c r="S2510" s="37">
        <v>40162.999999999993</v>
      </c>
    </row>
    <row r="2511" spans="2:19">
      <c r="B2511" s="6">
        <v>1984</v>
      </c>
      <c r="C2511" s="37">
        <v>20541.2</v>
      </c>
      <c r="D2511" s="37">
        <v>20541.2</v>
      </c>
      <c r="E2511" s="37">
        <v>20541.2</v>
      </c>
      <c r="F2511" s="37">
        <v>20541.2</v>
      </c>
      <c r="G2511" s="37">
        <v>20541.2</v>
      </c>
      <c r="H2511" s="37">
        <v>20541.2</v>
      </c>
      <c r="I2511" s="37">
        <v>20541.2</v>
      </c>
      <c r="J2511" s="37">
        <v>20541.2</v>
      </c>
      <c r="K2511" s="37">
        <v>20541.2</v>
      </c>
      <c r="L2511" s="37">
        <v>20541.2</v>
      </c>
      <c r="M2511" s="37">
        <v>20541.2</v>
      </c>
      <c r="N2511" s="37">
        <v>20541.2</v>
      </c>
      <c r="O2511" s="37">
        <v>20541.2</v>
      </c>
      <c r="P2511" s="37">
        <v>20541.2</v>
      </c>
      <c r="Q2511" s="37">
        <v>20541.2</v>
      </c>
      <c r="R2511" s="37">
        <v>20541.2</v>
      </c>
      <c r="S2511" s="37">
        <v>20541.2</v>
      </c>
    </row>
    <row r="2512" spans="2:19">
      <c r="B2512" s="6">
        <v>1983</v>
      </c>
      <c r="C2512" s="37">
        <v>9154.5000000000018</v>
      </c>
      <c r="D2512" s="37">
        <v>9154.5000000000018</v>
      </c>
      <c r="E2512" s="37">
        <v>9154.5000000000018</v>
      </c>
      <c r="F2512" s="37">
        <v>9154.5000000000018</v>
      </c>
      <c r="G2512" s="37">
        <v>9154.5000000000018</v>
      </c>
      <c r="H2512" s="37">
        <v>9154.5000000000018</v>
      </c>
      <c r="I2512" s="37">
        <v>9154.5000000000018</v>
      </c>
      <c r="J2512" s="37">
        <v>9154.5000000000018</v>
      </c>
      <c r="K2512" s="37">
        <v>9154.5000000000018</v>
      </c>
      <c r="L2512" s="37">
        <v>9154.5000000000018</v>
      </c>
      <c r="M2512" s="37">
        <v>9154.5000000000018</v>
      </c>
      <c r="N2512" s="37">
        <v>9154.5000000000018</v>
      </c>
      <c r="O2512" s="37">
        <v>9154.5000000000018</v>
      </c>
      <c r="P2512" s="37">
        <v>9154.5000000000018</v>
      </c>
      <c r="Q2512" s="37">
        <v>9154.5000000000018</v>
      </c>
      <c r="R2512" s="37">
        <v>9154.5000000000018</v>
      </c>
      <c r="S2512" s="37">
        <v>9154.5000000000018</v>
      </c>
    </row>
    <row r="2513" spans="2:19">
      <c r="B2513" s="6">
        <v>1982</v>
      </c>
      <c r="C2513" s="37">
        <v>15177.199999999999</v>
      </c>
      <c r="D2513" s="37">
        <v>15177.199999999999</v>
      </c>
      <c r="E2513" s="37">
        <v>15177.199999999999</v>
      </c>
      <c r="F2513" s="37">
        <v>15177.199999999999</v>
      </c>
      <c r="G2513" s="37">
        <v>15177.199999999999</v>
      </c>
      <c r="H2513" s="37">
        <v>15177.199999999999</v>
      </c>
      <c r="I2513" s="37">
        <v>15177.199999999999</v>
      </c>
      <c r="J2513" s="37">
        <v>15177.199999999999</v>
      </c>
      <c r="K2513" s="37">
        <v>15177.199999999999</v>
      </c>
      <c r="L2513" s="37">
        <v>15177.199999999999</v>
      </c>
      <c r="M2513" s="37">
        <v>15177.199999999999</v>
      </c>
      <c r="N2513" s="37">
        <v>15177.199999999999</v>
      </c>
      <c r="O2513" s="37">
        <v>15177.199999999999</v>
      </c>
      <c r="P2513" s="37">
        <v>15177.199999999999</v>
      </c>
      <c r="Q2513" s="37">
        <v>15177.199999999999</v>
      </c>
      <c r="R2513" s="37">
        <v>15177.199999999999</v>
      </c>
      <c r="S2513" s="37">
        <v>15177.199999999999</v>
      </c>
    </row>
    <row r="2514" spans="2:19">
      <c r="B2514" s="6">
        <v>1981</v>
      </c>
      <c r="C2514" s="37">
        <v>59737.94</v>
      </c>
      <c r="D2514" s="37">
        <v>59737.94</v>
      </c>
      <c r="E2514" s="37">
        <v>59737.94</v>
      </c>
      <c r="F2514" s="37">
        <v>59737.94</v>
      </c>
      <c r="G2514" s="37">
        <v>59737.94</v>
      </c>
      <c r="H2514" s="37">
        <v>58746.03</v>
      </c>
      <c r="I2514" s="37">
        <v>58746.03</v>
      </c>
      <c r="J2514" s="37">
        <v>58746.03</v>
      </c>
      <c r="K2514" s="37">
        <v>58746.03</v>
      </c>
      <c r="L2514" s="37">
        <v>58746.03</v>
      </c>
      <c r="M2514" s="37">
        <v>58746.03</v>
      </c>
      <c r="N2514" s="37">
        <v>58746.03</v>
      </c>
      <c r="O2514" s="37">
        <v>58746.03</v>
      </c>
      <c r="P2514" s="37">
        <v>58746.03</v>
      </c>
      <c r="Q2514" s="37">
        <v>58746.03</v>
      </c>
      <c r="R2514" s="37">
        <v>58746.03</v>
      </c>
      <c r="S2514" s="37">
        <v>58746.03</v>
      </c>
    </row>
    <row r="2515" spans="2:19">
      <c r="B2515" s="6">
        <v>1980</v>
      </c>
      <c r="C2515" s="37">
        <v>33732.04</v>
      </c>
      <c r="D2515" s="37">
        <v>33732.04</v>
      </c>
      <c r="E2515" s="37">
        <v>33732.04</v>
      </c>
      <c r="F2515" s="37">
        <v>33732.04</v>
      </c>
      <c r="G2515" s="37">
        <v>33732.04</v>
      </c>
      <c r="H2515" s="37">
        <v>33732.04</v>
      </c>
      <c r="I2515" s="37">
        <v>33732.04</v>
      </c>
      <c r="J2515" s="37">
        <v>33732.04</v>
      </c>
      <c r="K2515" s="37">
        <v>33732.04</v>
      </c>
      <c r="L2515" s="37">
        <v>33732.04</v>
      </c>
      <c r="M2515" s="37">
        <v>33732.04</v>
      </c>
      <c r="N2515" s="37">
        <v>33732.04</v>
      </c>
      <c r="O2515" s="37">
        <v>33732.04</v>
      </c>
      <c r="P2515" s="37">
        <v>33732.04</v>
      </c>
      <c r="Q2515" s="37">
        <v>33732.04</v>
      </c>
      <c r="R2515" s="37">
        <v>33732.04</v>
      </c>
      <c r="S2515" s="37">
        <v>33732.04</v>
      </c>
    </row>
    <row r="2516" spans="2:19">
      <c r="B2516" s="6">
        <v>1979</v>
      </c>
      <c r="C2516" s="37">
        <v>54416.95</v>
      </c>
      <c r="D2516" s="37">
        <v>54416.95</v>
      </c>
      <c r="E2516" s="37">
        <v>54416.95</v>
      </c>
      <c r="F2516" s="37">
        <v>54416.95</v>
      </c>
      <c r="G2516" s="37">
        <v>54416.95</v>
      </c>
      <c r="H2516" s="37">
        <v>54416.95</v>
      </c>
      <c r="I2516" s="37">
        <v>54416.95</v>
      </c>
      <c r="J2516" s="37">
        <v>54416.95</v>
      </c>
      <c r="K2516" s="37">
        <v>54416.95</v>
      </c>
      <c r="L2516" s="37">
        <v>54416.95</v>
      </c>
      <c r="M2516" s="37">
        <v>54416.95</v>
      </c>
      <c r="N2516" s="37">
        <v>54416.95</v>
      </c>
      <c r="O2516" s="37">
        <v>54416.95</v>
      </c>
      <c r="P2516" s="37">
        <v>54416.95</v>
      </c>
      <c r="Q2516" s="37">
        <v>54416.95</v>
      </c>
      <c r="R2516" s="37">
        <v>54416.95</v>
      </c>
      <c r="S2516" s="37">
        <v>54416.95</v>
      </c>
    </row>
    <row r="2517" spans="2:19">
      <c r="B2517" s="6">
        <v>1978</v>
      </c>
      <c r="C2517" s="37">
        <v>31701.360000000001</v>
      </c>
      <c r="D2517" s="37">
        <v>31701.360000000001</v>
      </c>
      <c r="E2517" s="37">
        <v>31701.360000000001</v>
      </c>
      <c r="F2517" s="37">
        <v>31701.360000000001</v>
      </c>
      <c r="G2517" s="37">
        <v>31701.360000000001</v>
      </c>
      <c r="H2517" s="37">
        <v>31701.360000000001</v>
      </c>
      <c r="I2517" s="37">
        <v>31701.360000000001</v>
      </c>
      <c r="J2517" s="37">
        <v>31701.360000000001</v>
      </c>
      <c r="K2517" s="37">
        <v>31701.360000000001</v>
      </c>
      <c r="L2517" s="37">
        <v>31701.360000000001</v>
      </c>
      <c r="M2517" s="37">
        <v>31701.360000000001</v>
      </c>
      <c r="N2517" s="37">
        <v>31701.360000000001</v>
      </c>
      <c r="O2517" s="37">
        <v>31701.360000000001</v>
      </c>
      <c r="P2517" s="37">
        <v>31701.360000000001</v>
      </c>
      <c r="Q2517" s="37">
        <v>31701.360000000001</v>
      </c>
      <c r="R2517" s="37">
        <v>31701.360000000001</v>
      </c>
      <c r="S2517" s="37">
        <v>31701.360000000001</v>
      </c>
    </row>
    <row r="2518" spans="2:19">
      <c r="B2518" s="6">
        <v>1977</v>
      </c>
      <c r="C2518" s="37">
        <v>43899.479999999996</v>
      </c>
      <c r="D2518" s="37">
        <v>43899.479999999996</v>
      </c>
      <c r="E2518" s="37">
        <v>43899.479999999996</v>
      </c>
      <c r="F2518" s="37">
        <v>43899.479999999996</v>
      </c>
      <c r="G2518" s="37">
        <v>43899.479999999996</v>
      </c>
      <c r="H2518" s="37">
        <v>43899.479999999996</v>
      </c>
      <c r="I2518" s="37">
        <v>43899.479999999996</v>
      </c>
      <c r="J2518" s="37">
        <v>43899.479999999996</v>
      </c>
      <c r="K2518" s="37">
        <v>43899.479999999996</v>
      </c>
      <c r="L2518" s="37">
        <v>43899.479999999996</v>
      </c>
      <c r="M2518" s="37">
        <v>43899.479999999996</v>
      </c>
      <c r="N2518" s="37">
        <v>43899.479999999996</v>
      </c>
      <c r="O2518" s="37">
        <v>43899.479999999996</v>
      </c>
      <c r="P2518" s="37">
        <v>43899.479999999996</v>
      </c>
      <c r="Q2518" s="37">
        <v>43899.479999999996</v>
      </c>
      <c r="R2518" s="37">
        <v>43899.479999999996</v>
      </c>
      <c r="S2518" s="37">
        <v>43899.479999999996</v>
      </c>
    </row>
    <row r="2519" spans="2:19">
      <c r="B2519" s="6">
        <v>1976</v>
      </c>
      <c r="C2519" s="37">
        <v>0</v>
      </c>
      <c r="D2519" s="37">
        <v>0</v>
      </c>
      <c r="E2519" s="37">
        <v>0</v>
      </c>
      <c r="F2519" s="37">
        <v>0</v>
      </c>
      <c r="G2519" s="37">
        <v>0</v>
      </c>
      <c r="H2519" s="37">
        <v>0</v>
      </c>
      <c r="I2519" s="37">
        <v>0</v>
      </c>
      <c r="J2519" s="37">
        <v>0</v>
      </c>
      <c r="K2519" s="37">
        <v>0</v>
      </c>
      <c r="L2519" s="37">
        <v>0</v>
      </c>
      <c r="M2519" s="37">
        <v>0</v>
      </c>
      <c r="N2519" s="37">
        <v>0</v>
      </c>
      <c r="O2519" s="37">
        <v>0</v>
      </c>
      <c r="P2519" s="37">
        <v>0</v>
      </c>
      <c r="Q2519" s="37">
        <v>0</v>
      </c>
      <c r="R2519" s="37">
        <v>0</v>
      </c>
      <c r="S2519" s="37">
        <v>0</v>
      </c>
    </row>
    <row r="2520" spans="2:19">
      <c r="B2520" s="6">
        <v>1975</v>
      </c>
      <c r="C2520" s="37">
        <v>0</v>
      </c>
      <c r="D2520" s="37">
        <v>0</v>
      </c>
      <c r="E2520" s="37">
        <v>0</v>
      </c>
      <c r="F2520" s="37">
        <v>0</v>
      </c>
      <c r="G2520" s="37">
        <v>0</v>
      </c>
      <c r="H2520" s="37">
        <v>0</v>
      </c>
      <c r="I2520" s="37">
        <v>0</v>
      </c>
      <c r="J2520" s="37">
        <v>0</v>
      </c>
      <c r="K2520" s="37">
        <v>0</v>
      </c>
      <c r="L2520" s="37">
        <v>0</v>
      </c>
      <c r="M2520" s="37">
        <v>0</v>
      </c>
      <c r="N2520" s="37">
        <v>0</v>
      </c>
      <c r="O2520" s="37">
        <v>0</v>
      </c>
      <c r="P2520" s="37">
        <v>0</v>
      </c>
      <c r="Q2520" s="37">
        <v>0</v>
      </c>
      <c r="R2520" s="37">
        <v>0</v>
      </c>
      <c r="S2520" s="37">
        <v>0</v>
      </c>
    </row>
    <row r="2521" spans="2:19">
      <c r="B2521" s="6">
        <v>1974</v>
      </c>
      <c r="C2521" s="37">
        <v>0</v>
      </c>
      <c r="D2521" s="37">
        <v>0</v>
      </c>
      <c r="E2521" s="37">
        <v>0</v>
      </c>
      <c r="F2521" s="37">
        <v>0</v>
      </c>
      <c r="G2521" s="37">
        <v>0</v>
      </c>
      <c r="H2521" s="37">
        <v>0</v>
      </c>
      <c r="I2521" s="37">
        <v>0</v>
      </c>
      <c r="J2521" s="37">
        <v>0</v>
      </c>
      <c r="K2521" s="37">
        <v>0</v>
      </c>
      <c r="L2521" s="37">
        <v>0</v>
      </c>
      <c r="M2521" s="37">
        <v>0</v>
      </c>
      <c r="N2521" s="37">
        <v>0</v>
      </c>
      <c r="O2521" s="37">
        <v>0</v>
      </c>
      <c r="P2521" s="37">
        <v>0</v>
      </c>
      <c r="Q2521" s="37">
        <v>0</v>
      </c>
      <c r="R2521" s="37">
        <v>0</v>
      </c>
      <c r="S2521" s="37">
        <v>0</v>
      </c>
    </row>
    <row r="2522" spans="2:19">
      <c r="B2522" s="6">
        <v>1973</v>
      </c>
      <c r="C2522" s="37">
        <v>0</v>
      </c>
      <c r="D2522" s="37">
        <v>0</v>
      </c>
      <c r="E2522" s="37">
        <v>0</v>
      </c>
      <c r="F2522" s="37">
        <v>0</v>
      </c>
      <c r="G2522" s="37">
        <v>0</v>
      </c>
      <c r="H2522" s="37">
        <v>0</v>
      </c>
      <c r="I2522" s="37">
        <v>0</v>
      </c>
      <c r="J2522" s="37">
        <v>0</v>
      </c>
      <c r="K2522" s="37">
        <v>0</v>
      </c>
      <c r="L2522" s="37">
        <v>0</v>
      </c>
      <c r="M2522" s="37">
        <v>0</v>
      </c>
      <c r="N2522" s="37">
        <v>0</v>
      </c>
      <c r="O2522" s="37">
        <v>0</v>
      </c>
      <c r="P2522" s="37">
        <v>0</v>
      </c>
      <c r="Q2522" s="37">
        <v>0</v>
      </c>
      <c r="R2522" s="37">
        <v>0</v>
      </c>
      <c r="S2522" s="37">
        <v>0</v>
      </c>
    </row>
    <row r="2523" spans="2:19">
      <c r="B2523" s="6">
        <v>1972</v>
      </c>
      <c r="C2523" s="37">
        <v>0</v>
      </c>
      <c r="D2523" s="37">
        <v>0</v>
      </c>
      <c r="E2523" s="37">
        <v>0</v>
      </c>
      <c r="F2523" s="37">
        <v>0</v>
      </c>
      <c r="G2523" s="37">
        <v>0</v>
      </c>
      <c r="H2523" s="37">
        <v>0</v>
      </c>
      <c r="I2523" s="37">
        <v>0</v>
      </c>
      <c r="J2523" s="37">
        <v>0</v>
      </c>
      <c r="K2523" s="37">
        <v>0</v>
      </c>
      <c r="L2523" s="37">
        <v>0</v>
      </c>
      <c r="M2523" s="37">
        <v>0</v>
      </c>
      <c r="N2523" s="37">
        <v>0</v>
      </c>
      <c r="O2523" s="37">
        <v>0</v>
      </c>
      <c r="P2523" s="37">
        <v>0</v>
      </c>
      <c r="Q2523" s="37">
        <v>0</v>
      </c>
      <c r="R2523" s="37">
        <v>0</v>
      </c>
      <c r="S2523" s="37">
        <v>0</v>
      </c>
    </row>
    <row r="2524" spans="2:19">
      <c r="B2524" s="6">
        <v>1971</v>
      </c>
      <c r="C2524" s="37">
        <v>0</v>
      </c>
      <c r="D2524" s="37">
        <v>0</v>
      </c>
      <c r="E2524" s="37">
        <v>0</v>
      </c>
      <c r="F2524" s="37">
        <v>0</v>
      </c>
      <c r="G2524" s="37">
        <v>0</v>
      </c>
      <c r="H2524" s="37">
        <v>0</v>
      </c>
      <c r="I2524" s="37">
        <v>0</v>
      </c>
      <c r="J2524" s="37">
        <v>0</v>
      </c>
      <c r="K2524" s="37">
        <v>0</v>
      </c>
      <c r="L2524" s="37">
        <v>0</v>
      </c>
      <c r="M2524" s="37">
        <v>0</v>
      </c>
      <c r="N2524" s="37">
        <v>0</v>
      </c>
      <c r="O2524" s="37">
        <v>0</v>
      </c>
      <c r="P2524" s="37">
        <v>0</v>
      </c>
      <c r="Q2524" s="37">
        <v>0</v>
      </c>
      <c r="R2524" s="37">
        <v>0</v>
      </c>
      <c r="S2524" s="37">
        <v>0</v>
      </c>
    </row>
    <row r="2525" spans="2:19">
      <c r="B2525" s="6">
        <v>1970</v>
      </c>
      <c r="C2525" s="37">
        <v>0</v>
      </c>
      <c r="D2525" s="37">
        <v>0</v>
      </c>
      <c r="E2525" s="37">
        <v>0</v>
      </c>
      <c r="F2525" s="37">
        <v>0</v>
      </c>
      <c r="G2525" s="37">
        <v>0</v>
      </c>
      <c r="H2525" s="37">
        <v>0</v>
      </c>
      <c r="I2525" s="37">
        <v>0</v>
      </c>
      <c r="J2525" s="37">
        <v>0</v>
      </c>
      <c r="K2525" s="37">
        <v>0</v>
      </c>
      <c r="L2525" s="37">
        <v>0</v>
      </c>
      <c r="M2525" s="37">
        <v>0</v>
      </c>
      <c r="N2525" s="37">
        <v>0</v>
      </c>
      <c r="O2525" s="37">
        <v>0</v>
      </c>
      <c r="P2525" s="37">
        <v>0</v>
      </c>
      <c r="Q2525" s="37">
        <v>0</v>
      </c>
      <c r="R2525" s="37">
        <v>0</v>
      </c>
      <c r="S2525" s="37">
        <v>0</v>
      </c>
    </row>
    <row r="2526" spans="2:19">
      <c r="B2526" s="6">
        <v>1969</v>
      </c>
      <c r="C2526" s="37">
        <v>0</v>
      </c>
      <c r="D2526" s="37">
        <v>0</v>
      </c>
      <c r="E2526" s="37">
        <v>0</v>
      </c>
      <c r="F2526" s="37">
        <v>0</v>
      </c>
      <c r="G2526" s="37">
        <v>0</v>
      </c>
      <c r="H2526" s="37">
        <v>0</v>
      </c>
      <c r="I2526" s="37">
        <v>0</v>
      </c>
      <c r="J2526" s="37">
        <v>0</v>
      </c>
      <c r="K2526" s="37">
        <v>0</v>
      </c>
      <c r="L2526" s="37">
        <v>0</v>
      </c>
      <c r="M2526" s="37">
        <v>0</v>
      </c>
      <c r="N2526" s="37">
        <v>0</v>
      </c>
      <c r="O2526" s="37">
        <v>0</v>
      </c>
      <c r="P2526" s="37">
        <v>0</v>
      </c>
      <c r="Q2526" s="37">
        <v>0</v>
      </c>
      <c r="R2526" s="37">
        <v>0</v>
      </c>
      <c r="S2526" s="37">
        <v>0</v>
      </c>
    </row>
    <row r="2527" spans="2:19">
      <c r="B2527" s="6">
        <v>1968</v>
      </c>
      <c r="C2527" s="37">
        <v>0</v>
      </c>
      <c r="D2527" s="37">
        <v>0</v>
      </c>
      <c r="E2527" s="37">
        <v>0</v>
      </c>
      <c r="F2527" s="37">
        <v>0</v>
      </c>
      <c r="G2527" s="37">
        <v>0</v>
      </c>
      <c r="H2527" s="37">
        <v>0</v>
      </c>
      <c r="I2527" s="37">
        <v>0</v>
      </c>
      <c r="J2527" s="37">
        <v>0</v>
      </c>
      <c r="K2527" s="37">
        <v>0</v>
      </c>
      <c r="L2527" s="37">
        <v>0</v>
      </c>
      <c r="M2527" s="37">
        <v>0</v>
      </c>
      <c r="N2527" s="37">
        <v>0</v>
      </c>
      <c r="O2527" s="37">
        <v>0</v>
      </c>
      <c r="P2527" s="37">
        <v>0</v>
      </c>
      <c r="Q2527" s="37">
        <v>0</v>
      </c>
      <c r="R2527" s="37">
        <v>0</v>
      </c>
      <c r="S2527" s="37">
        <v>0</v>
      </c>
    </row>
    <row r="2528" spans="2:19">
      <c r="B2528" s="6">
        <v>1967</v>
      </c>
      <c r="C2528" s="37">
        <v>0</v>
      </c>
      <c r="D2528" s="37">
        <v>0</v>
      </c>
      <c r="E2528" s="37">
        <v>0</v>
      </c>
      <c r="F2528" s="37">
        <v>0</v>
      </c>
      <c r="G2528" s="37">
        <v>0</v>
      </c>
      <c r="H2528" s="37">
        <v>0</v>
      </c>
      <c r="I2528" s="37">
        <v>0</v>
      </c>
      <c r="J2528" s="37">
        <v>0</v>
      </c>
      <c r="K2528" s="37">
        <v>0</v>
      </c>
      <c r="L2528" s="37">
        <v>0</v>
      </c>
      <c r="M2528" s="37">
        <v>0</v>
      </c>
      <c r="N2528" s="37">
        <v>0</v>
      </c>
      <c r="O2528" s="37">
        <v>0</v>
      </c>
      <c r="P2528" s="37">
        <v>0</v>
      </c>
      <c r="Q2528" s="37">
        <v>0</v>
      </c>
      <c r="R2528" s="37">
        <v>0</v>
      </c>
      <c r="S2528" s="37">
        <v>0</v>
      </c>
    </row>
    <row r="2529" spans="2:19">
      <c r="B2529" s="6">
        <v>1966</v>
      </c>
      <c r="C2529" s="37">
        <v>0</v>
      </c>
      <c r="D2529" s="37">
        <v>0</v>
      </c>
      <c r="E2529" s="37">
        <v>0</v>
      </c>
      <c r="F2529" s="37">
        <v>0</v>
      </c>
      <c r="G2529" s="37">
        <v>0</v>
      </c>
      <c r="H2529" s="37">
        <v>0</v>
      </c>
      <c r="I2529" s="37">
        <v>0</v>
      </c>
      <c r="J2529" s="37">
        <v>0</v>
      </c>
      <c r="K2529" s="37">
        <v>0</v>
      </c>
      <c r="L2529" s="37">
        <v>0</v>
      </c>
      <c r="M2529" s="37">
        <v>0</v>
      </c>
      <c r="N2529" s="37">
        <v>0</v>
      </c>
      <c r="O2529" s="37">
        <v>0</v>
      </c>
      <c r="P2529" s="37">
        <v>0</v>
      </c>
      <c r="Q2529" s="37">
        <v>0</v>
      </c>
      <c r="R2529" s="37">
        <v>0</v>
      </c>
      <c r="S2529" s="37">
        <v>0</v>
      </c>
    </row>
    <row r="2530" spans="2:19">
      <c r="B2530" s="6">
        <v>1965</v>
      </c>
      <c r="C2530" s="37">
        <v>0</v>
      </c>
      <c r="D2530" s="37">
        <v>0</v>
      </c>
      <c r="E2530" s="37">
        <v>0</v>
      </c>
      <c r="F2530" s="37">
        <v>0</v>
      </c>
      <c r="G2530" s="37">
        <v>0</v>
      </c>
      <c r="H2530" s="37">
        <v>0</v>
      </c>
      <c r="I2530" s="37">
        <v>0</v>
      </c>
      <c r="J2530" s="37">
        <v>0</v>
      </c>
      <c r="K2530" s="37">
        <v>0</v>
      </c>
      <c r="L2530" s="37">
        <v>0</v>
      </c>
      <c r="M2530" s="37">
        <v>0</v>
      </c>
      <c r="N2530" s="37">
        <v>0</v>
      </c>
      <c r="O2530" s="37">
        <v>0</v>
      </c>
      <c r="P2530" s="37">
        <v>0</v>
      </c>
      <c r="Q2530" s="37">
        <v>0</v>
      </c>
      <c r="R2530" s="37">
        <v>0</v>
      </c>
      <c r="S2530" s="37">
        <v>0</v>
      </c>
    </row>
    <row r="2531" spans="2:19">
      <c r="B2531" s="6">
        <v>1964</v>
      </c>
      <c r="C2531" s="37">
        <v>0</v>
      </c>
      <c r="D2531" s="37">
        <v>0</v>
      </c>
      <c r="E2531" s="37">
        <v>0</v>
      </c>
      <c r="F2531" s="37">
        <v>0</v>
      </c>
      <c r="G2531" s="37">
        <v>0</v>
      </c>
      <c r="H2531" s="37">
        <v>0</v>
      </c>
      <c r="I2531" s="37">
        <v>0</v>
      </c>
      <c r="J2531" s="37">
        <v>0</v>
      </c>
      <c r="K2531" s="37">
        <v>0</v>
      </c>
      <c r="L2531" s="37">
        <v>0</v>
      </c>
      <c r="M2531" s="37">
        <v>0</v>
      </c>
      <c r="N2531" s="37">
        <v>0</v>
      </c>
      <c r="O2531" s="37">
        <v>0</v>
      </c>
      <c r="P2531" s="37">
        <v>0</v>
      </c>
      <c r="Q2531" s="37">
        <v>0</v>
      </c>
      <c r="R2531" s="37">
        <v>0</v>
      </c>
      <c r="S2531" s="37">
        <v>0</v>
      </c>
    </row>
    <row r="2532" spans="2:19">
      <c r="B2532" s="6">
        <v>1963</v>
      </c>
      <c r="C2532" s="37">
        <v>0</v>
      </c>
      <c r="D2532" s="37">
        <v>0</v>
      </c>
      <c r="E2532" s="37">
        <v>0</v>
      </c>
      <c r="F2532" s="37">
        <v>0</v>
      </c>
      <c r="G2532" s="37">
        <v>0</v>
      </c>
      <c r="H2532" s="37">
        <v>0</v>
      </c>
      <c r="I2532" s="37">
        <v>0</v>
      </c>
      <c r="J2532" s="37">
        <v>0</v>
      </c>
      <c r="K2532" s="37">
        <v>0</v>
      </c>
      <c r="L2532" s="37">
        <v>0</v>
      </c>
      <c r="M2532" s="37">
        <v>0</v>
      </c>
      <c r="N2532" s="37">
        <v>0</v>
      </c>
      <c r="O2532" s="37">
        <v>0</v>
      </c>
      <c r="P2532" s="37">
        <v>0</v>
      </c>
      <c r="Q2532" s="37">
        <v>0</v>
      </c>
      <c r="R2532" s="37">
        <v>0</v>
      </c>
      <c r="S2532" s="37">
        <v>0</v>
      </c>
    </row>
    <row r="2533" spans="2:19">
      <c r="B2533" s="6">
        <v>1962</v>
      </c>
      <c r="C2533" s="37">
        <v>0</v>
      </c>
      <c r="D2533" s="37">
        <v>0</v>
      </c>
      <c r="E2533" s="37">
        <v>0</v>
      </c>
      <c r="F2533" s="37">
        <v>0</v>
      </c>
      <c r="G2533" s="37">
        <v>0</v>
      </c>
      <c r="H2533" s="37">
        <v>0</v>
      </c>
      <c r="I2533" s="37">
        <v>0</v>
      </c>
      <c r="J2533" s="37">
        <v>0</v>
      </c>
      <c r="K2533" s="37">
        <v>0</v>
      </c>
      <c r="L2533" s="37">
        <v>0</v>
      </c>
      <c r="M2533" s="37">
        <v>0</v>
      </c>
      <c r="N2533" s="37">
        <v>0</v>
      </c>
      <c r="O2533" s="37">
        <v>0</v>
      </c>
      <c r="P2533" s="37">
        <v>0</v>
      </c>
      <c r="Q2533" s="37">
        <v>0</v>
      </c>
      <c r="R2533" s="37">
        <v>0</v>
      </c>
      <c r="S2533" s="37">
        <v>0</v>
      </c>
    </row>
    <row r="2534" spans="2:19">
      <c r="B2534" s="6">
        <v>1961</v>
      </c>
      <c r="C2534" s="37">
        <v>0</v>
      </c>
      <c r="D2534" s="37">
        <v>0</v>
      </c>
      <c r="E2534" s="37">
        <v>0</v>
      </c>
      <c r="F2534" s="37">
        <v>0</v>
      </c>
      <c r="G2534" s="37">
        <v>0</v>
      </c>
      <c r="H2534" s="37">
        <v>0</v>
      </c>
      <c r="I2534" s="37">
        <v>0</v>
      </c>
      <c r="J2534" s="37">
        <v>0</v>
      </c>
      <c r="K2534" s="37">
        <v>0</v>
      </c>
      <c r="L2534" s="37">
        <v>0</v>
      </c>
      <c r="M2534" s="37">
        <v>0</v>
      </c>
      <c r="N2534" s="37">
        <v>0</v>
      </c>
      <c r="O2534" s="37">
        <v>0</v>
      </c>
      <c r="P2534" s="37">
        <v>0</v>
      </c>
      <c r="Q2534" s="37">
        <v>0</v>
      </c>
      <c r="R2534" s="37">
        <v>0</v>
      </c>
      <c r="S2534" s="37">
        <v>0</v>
      </c>
    </row>
    <row r="2535" spans="2:19">
      <c r="B2535" s="6">
        <v>1960</v>
      </c>
      <c r="C2535" s="37">
        <v>0</v>
      </c>
      <c r="D2535" s="37">
        <v>0</v>
      </c>
      <c r="E2535" s="37">
        <v>0</v>
      </c>
      <c r="F2535" s="37">
        <v>0</v>
      </c>
      <c r="G2535" s="37">
        <v>0</v>
      </c>
      <c r="H2535" s="37">
        <v>0</v>
      </c>
      <c r="I2535" s="37">
        <v>0</v>
      </c>
      <c r="J2535" s="37">
        <v>0</v>
      </c>
      <c r="K2535" s="37">
        <v>0</v>
      </c>
      <c r="L2535" s="37">
        <v>0</v>
      </c>
      <c r="M2535" s="37">
        <v>0</v>
      </c>
      <c r="N2535" s="37">
        <v>0</v>
      </c>
      <c r="O2535" s="37">
        <v>0</v>
      </c>
      <c r="P2535" s="37">
        <v>0</v>
      </c>
      <c r="Q2535" s="37">
        <v>0</v>
      </c>
      <c r="R2535" s="37">
        <v>0</v>
      </c>
      <c r="S2535" s="37">
        <v>0</v>
      </c>
    </row>
    <row r="2536" spans="2:19">
      <c r="B2536" s="6">
        <v>1959</v>
      </c>
      <c r="C2536" s="37">
        <v>0</v>
      </c>
      <c r="D2536" s="37">
        <v>0</v>
      </c>
      <c r="E2536" s="37">
        <v>0</v>
      </c>
      <c r="F2536" s="37">
        <v>0</v>
      </c>
      <c r="G2536" s="37">
        <v>0</v>
      </c>
      <c r="H2536" s="37">
        <v>0</v>
      </c>
      <c r="I2536" s="37">
        <v>0</v>
      </c>
      <c r="J2536" s="37">
        <v>0</v>
      </c>
      <c r="K2536" s="37">
        <v>0</v>
      </c>
      <c r="L2536" s="37">
        <v>0</v>
      </c>
      <c r="M2536" s="37">
        <v>0</v>
      </c>
      <c r="N2536" s="37">
        <v>0</v>
      </c>
      <c r="O2536" s="37">
        <v>0</v>
      </c>
      <c r="P2536" s="37">
        <v>0</v>
      </c>
      <c r="Q2536" s="37">
        <v>0</v>
      </c>
      <c r="R2536" s="37">
        <v>0</v>
      </c>
      <c r="S2536" s="37">
        <v>0</v>
      </c>
    </row>
    <row r="2537" spans="2:19">
      <c r="B2537" s="6">
        <v>1958</v>
      </c>
      <c r="C2537" s="37">
        <v>0</v>
      </c>
      <c r="D2537" s="37">
        <v>0</v>
      </c>
      <c r="E2537" s="37">
        <v>0</v>
      </c>
      <c r="F2537" s="37">
        <v>0</v>
      </c>
      <c r="G2537" s="37">
        <v>0</v>
      </c>
      <c r="H2537" s="37">
        <v>0</v>
      </c>
      <c r="I2537" s="37">
        <v>0</v>
      </c>
      <c r="J2537" s="37">
        <v>0</v>
      </c>
      <c r="K2537" s="37">
        <v>0</v>
      </c>
      <c r="L2537" s="37">
        <v>0</v>
      </c>
      <c r="M2537" s="37">
        <v>0</v>
      </c>
      <c r="N2537" s="37">
        <v>0</v>
      </c>
      <c r="O2537" s="37">
        <v>0</v>
      </c>
      <c r="P2537" s="37">
        <v>0</v>
      </c>
      <c r="Q2537" s="37">
        <v>0</v>
      </c>
      <c r="R2537" s="37">
        <v>0</v>
      </c>
      <c r="S2537" s="37">
        <v>0</v>
      </c>
    </row>
    <row r="2538" spans="2:19">
      <c r="B2538" s="6">
        <v>1957</v>
      </c>
      <c r="C2538" s="37">
        <v>0</v>
      </c>
      <c r="D2538" s="37">
        <v>0</v>
      </c>
      <c r="E2538" s="37">
        <v>0</v>
      </c>
      <c r="F2538" s="37">
        <v>0</v>
      </c>
      <c r="G2538" s="37">
        <v>0</v>
      </c>
      <c r="H2538" s="37">
        <v>0</v>
      </c>
      <c r="I2538" s="37">
        <v>0</v>
      </c>
      <c r="J2538" s="37">
        <v>0</v>
      </c>
      <c r="K2538" s="37">
        <v>0</v>
      </c>
      <c r="L2538" s="37">
        <v>0</v>
      </c>
      <c r="M2538" s="37">
        <v>0</v>
      </c>
      <c r="N2538" s="37">
        <v>0</v>
      </c>
      <c r="O2538" s="37">
        <v>0</v>
      </c>
      <c r="P2538" s="37">
        <v>0</v>
      </c>
      <c r="Q2538" s="37">
        <v>0</v>
      </c>
      <c r="R2538" s="37">
        <v>0</v>
      </c>
      <c r="S2538" s="37">
        <v>0</v>
      </c>
    </row>
    <row r="2539" spans="2:19">
      <c r="B2539" s="6">
        <v>1956</v>
      </c>
      <c r="C2539" s="37">
        <v>0</v>
      </c>
      <c r="D2539" s="37">
        <v>0</v>
      </c>
      <c r="E2539" s="37">
        <v>0</v>
      </c>
      <c r="F2539" s="37">
        <v>0</v>
      </c>
      <c r="G2539" s="37">
        <v>0</v>
      </c>
      <c r="H2539" s="37">
        <v>0</v>
      </c>
      <c r="I2539" s="37">
        <v>0</v>
      </c>
      <c r="J2539" s="37">
        <v>0</v>
      </c>
      <c r="K2539" s="37">
        <v>0</v>
      </c>
      <c r="L2539" s="37">
        <v>0</v>
      </c>
      <c r="M2539" s="37">
        <v>0</v>
      </c>
      <c r="N2539" s="37">
        <v>0</v>
      </c>
      <c r="O2539" s="37">
        <v>0</v>
      </c>
      <c r="P2539" s="37">
        <v>0</v>
      </c>
      <c r="Q2539" s="37">
        <v>0</v>
      </c>
      <c r="R2539" s="37">
        <v>0</v>
      </c>
      <c r="S2539" s="37">
        <v>0</v>
      </c>
    </row>
    <row r="2540" spans="2:19">
      <c r="B2540" s="6">
        <v>1955</v>
      </c>
      <c r="C2540" s="37">
        <v>0</v>
      </c>
      <c r="D2540" s="37">
        <v>0</v>
      </c>
      <c r="E2540" s="37">
        <v>0</v>
      </c>
      <c r="F2540" s="37">
        <v>0</v>
      </c>
      <c r="G2540" s="37">
        <v>0</v>
      </c>
      <c r="H2540" s="37">
        <v>0</v>
      </c>
      <c r="I2540" s="37">
        <v>0</v>
      </c>
      <c r="J2540" s="37">
        <v>0</v>
      </c>
      <c r="K2540" s="37">
        <v>0</v>
      </c>
      <c r="L2540" s="37">
        <v>0</v>
      </c>
      <c r="M2540" s="37">
        <v>0</v>
      </c>
      <c r="N2540" s="37">
        <v>0</v>
      </c>
      <c r="O2540" s="37">
        <v>0</v>
      </c>
      <c r="P2540" s="37">
        <v>0</v>
      </c>
      <c r="Q2540" s="37">
        <v>0</v>
      </c>
      <c r="R2540" s="37">
        <v>0</v>
      </c>
      <c r="S2540" s="37">
        <v>0</v>
      </c>
    </row>
    <row r="2541" spans="2:19">
      <c r="B2541" s="6">
        <v>1954</v>
      </c>
      <c r="C2541" s="37">
        <v>0</v>
      </c>
      <c r="D2541" s="37">
        <v>0</v>
      </c>
      <c r="E2541" s="37">
        <v>0</v>
      </c>
      <c r="F2541" s="37">
        <v>0</v>
      </c>
      <c r="G2541" s="37">
        <v>0</v>
      </c>
      <c r="H2541" s="37">
        <v>0</v>
      </c>
      <c r="I2541" s="37">
        <v>0</v>
      </c>
      <c r="J2541" s="37">
        <v>0</v>
      </c>
      <c r="K2541" s="37">
        <v>0</v>
      </c>
      <c r="L2541" s="37">
        <v>0</v>
      </c>
      <c r="M2541" s="37">
        <v>0</v>
      </c>
      <c r="N2541" s="37">
        <v>0</v>
      </c>
      <c r="O2541" s="37">
        <v>0</v>
      </c>
      <c r="P2541" s="37">
        <v>0</v>
      </c>
      <c r="Q2541" s="37">
        <v>0</v>
      </c>
      <c r="R2541" s="37">
        <v>0</v>
      </c>
      <c r="S2541" s="37">
        <v>0</v>
      </c>
    </row>
    <row r="2542" spans="2:19">
      <c r="B2542" s="6">
        <v>1953</v>
      </c>
      <c r="C2542" s="37">
        <v>0</v>
      </c>
      <c r="D2542" s="37">
        <v>0</v>
      </c>
      <c r="E2542" s="37">
        <v>0</v>
      </c>
      <c r="F2542" s="37">
        <v>0</v>
      </c>
      <c r="G2542" s="37">
        <v>0</v>
      </c>
      <c r="H2542" s="37">
        <v>0</v>
      </c>
      <c r="I2542" s="37">
        <v>0</v>
      </c>
      <c r="J2542" s="37">
        <v>0</v>
      </c>
      <c r="K2542" s="37">
        <v>0</v>
      </c>
      <c r="L2542" s="37">
        <v>0</v>
      </c>
      <c r="M2542" s="37">
        <v>0</v>
      </c>
      <c r="N2542" s="37">
        <v>0</v>
      </c>
      <c r="O2542" s="37">
        <v>0</v>
      </c>
      <c r="P2542" s="37">
        <v>0</v>
      </c>
      <c r="Q2542" s="37">
        <v>0</v>
      </c>
      <c r="R2542" s="37">
        <v>0</v>
      </c>
      <c r="S2542" s="37">
        <v>0</v>
      </c>
    </row>
    <row r="2543" spans="2:19">
      <c r="B2543" s="6">
        <v>1952</v>
      </c>
      <c r="C2543" s="37">
        <v>0</v>
      </c>
      <c r="D2543" s="37">
        <v>0</v>
      </c>
      <c r="E2543" s="37">
        <v>0</v>
      </c>
      <c r="F2543" s="37">
        <v>0</v>
      </c>
      <c r="G2543" s="37">
        <v>0</v>
      </c>
      <c r="H2543" s="37">
        <v>0</v>
      </c>
      <c r="I2543" s="37">
        <v>0</v>
      </c>
      <c r="J2543" s="37">
        <v>0</v>
      </c>
      <c r="K2543" s="37">
        <v>0</v>
      </c>
      <c r="L2543" s="37">
        <v>0</v>
      </c>
      <c r="M2543" s="37">
        <v>0</v>
      </c>
      <c r="N2543" s="37">
        <v>0</v>
      </c>
      <c r="O2543" s="37">
        <v>0</v>
      </c>
      <c r="P2543" s="37">
        <v>0</v>
      </c>
      <c r="Q2543" s="37">
        <v>0</v>
      </c>
      <c r="R2543" s="37">
        <v>0</v>
      </c>
      <c r="S2543" s="37">
        <v>0</v>
      </c>
    </row>
    <row r="2544" spans="2:19">
      <c r="B2544" s="6">
        <v>1951</v>
      </c>
      <c r="C2544" s="37">
        <v>0</v>
      </c>
      <c r="D2544" s="37">
        <v>0</v>
      </c>
      <c r="E2544" s="37">
        <v>0</v>
      </c>
      <c r="F2544" s="37">
        <v>0</v>
      </c>
      <c r="G2544" s="37">
        <v>0</v>
      </c>
      <c r="H2544" s="37">
        <v>0</v>
      </c>
      <c r="I2544" s="37">
        <v>0</v>
      </c>
      <c r="J2544" s="37">
        <v>0</v>
      </c>
      <c r="K2544" s="37">
        <v>0</v>
      </c>
      <c r="L2544" s="37">
        <v>0</v>
      </c>
      <c r="M2544" s="37">
        <v>0</v>
      </c>
      <c r="N2544" s="37">
        <v>0</v>
      </c>
      <c r="O2544" s="37">
        <v>0</v>
      </c>
      <c r="P2544" s="37">
        <v>0</v>
      </c>
      <c r="Q2544" s="37">
        <v>0</v>
      </c>
      <c r="R2544" s="37">
        <v>0</v>
      </c>
      <c r="S2544" s="37">
        <v>0</v>
      </c>
    </row>
    <row r="2545" spans="2:19">
      <c r="B2545" s="6">
        <v>1950</v>
      </c>
      <c r="C2545" s="37">
        <v>0</v>
      </c>
      <c r="D2545" s="37">
        <v>0</v>
      </c>
      <c r="E2545" s="37">
        <v>0</v>
      </c>
      <c r="F2545" s="37">
        <v>0</v>
      </c>
      <c r="G2545" s="37">
        <v>0</v>
      </c>
      <c r="H2545" s="37">
        <v>0</v>
      </c>
      <c r="I2545" s="37">
        <v>0</v>
      </c>
      <c r="J2545" s="37">
        <v>0</v>
      </c>
      <c r="K2545" s="37">
        <v>0</v>
      </c>
      <c r="L2545" s="37">
        <v>0</v>
      </c>
      <c r="M2545" s="37">
        <v>0</v>
      </c>
      <c r="N2545" s="37">
        <v>0</v>
      </c>
      <c r="O2545" s="37">
        <v>0</v>
      </c>
      <c r="P2545" s="37">
        <v>0</v>
      </c>
      <c r="Q2545" s="37">
        <v>0</v>
      </c>
      <c r="R2545" s="37">
        <v>0</v>
      </c>
      <c r="S2545" s="37">
        <v>0</v>
      </c>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row>
    <row r="2547" spans="2:19">
      <c r="B2547" s="6">
        <v>1948</v>
      </c>
      <c r="C2547" s="37">
        <v>0</v>
      </c>
      <c r="D2547" s="37">
        <v>0</v>
      </c>
      <c r="E2547" s="37">
        <v>0</v>
      </c>
      <c r="F2547" s="37">
        <v>0</v>
      </c>
      <c r="G2547" s="37">
        <v>0</v>
      </c>
      <c r="H2547" s="37">
        <v>0</v>
      </c>
      <c r="I2547" s="37">
        <v>0</v>
      </c>
      <c r="J2547" s="37">
        <v>0</v>
      </c>
      <c r="K2547" s="37">
        <v>0</v>
      </c>
      <c r="L2547" s="37">
        <v>0</v>
      </c>
      <c r="M2547" s="37">
        <v>0</v>
      </c>
      <c r="N2547" s="37">
        <v>0</v>
      </c>
      <c r="O2547" s="37">
        <v>0</v>
      </c>
      <c r="P2547" s="37">
        <v>0</v>
      </c>
      <c r="Q2547" s="37">
        <v>0</v>
      </c>
      <c r="R2547" s="37">
        <v>0</v>
      </c>
      <c r="S2547" s="37">
        <v>0</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19">
      <c r="A2566" s="75" t="s">
        <v>130</v>
      </c>
      <c r="B2566" s="7" t="s">
        <v>10</v>
      </c>
      <c r="C2566" s="8">
        <f>SUM(C2489:C2565)</f>
        <v>1239442.9099999999</v>
      </c>
      <c r="D2566" s="8">
        <f>SUM(D2488:D2565)</f>
        <v>1263423.1599999999</v>
      </c>
      <c r="E2566" s="8">
        <f>SUM(E2487:E2565)</f>
        <v>1277300.6199999999</v>
      </c>
      <c r="F2566" s="8">
        <f>SUM(F2486:F2565)</f>
        <v>1288716.6099999999</v>
      </c>
      <c r="G2566" s="8">
        <f>SUM(G2485:G2565)</f>
        <v>1327175.4399999997</v>
      </c>
      <c r="H2566" s="8">
        <f>SUM(H2479:H2565)</f>
        <v>1376645.7999999998</v>
      </c>
      <c r="I2566" s="8">
        <f>SUM(I2479:I2565)</f>
        <v>1389190.36</v>
      </c>
      <c r="J2566" s="8">
        <f t="shared" ref="J2566" si="49">SUM(J2479:J2565)</f>
        <v>1426137.28</v>
      </c>
      <c r="K2566" s="8">
        <f>SUM(K2479:K2565)</f>
        <v>1452325.74</v>
      </c>
      <c r="L2566" s="8">
        <f t="shared" ref="L2566" si="50">SUM(L2479:L2565)</f>
        <v>1479799.3</v>
      </c>
      <c r="M2566" s="8">
        <f>SUM(M2479:M2565)</f>
        <v>1493858.3900000001</v>
      </c>
      <c r="N2566" s="11">
        <f>SUM(N2474:N2565)</f>
        <v>1497225.6</v>
      </c>
      <c r="O2566" s="11">
        <f>SUM(O2474:O2565)</f>
        <v>1497225.6</v>
      </c>
      <c r="P2566" s="11">
        <f>SUM(P2474:P2565)</f>
        <v>1512059.82</v>
      </c>
      <c r="Q2566" s="11">
        <f>SUM(Q2474:Q2565)</f>
        <v>1512059.82</v>
      </c>
      <c r="R2566" s="11">
        <f>SUM(R2473:R2565)</f>
        <v>1541961.4</v>
      </c>
      <c r="S2566" s="11">
        <f>SUM(S2473:S2565)</f>
        <v>1556091.71</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v>143887.14000000001</v>
      </c>
    </row>
    <row r="2759" spans="1:19">
      <c r="A2759" s="38"/>
      <c r="B2759" s="6">
        <v>2021</v>
      </c>
      <c r="C2759" s="36"/>
      <c r="D2759" s="36"/>
      <c r="E2759" s="36"/>
      <c r="F2759" s="36"/>
      <c r="G2759" s="36"/>
      <c r="H2759" s="36"/>
      <c r="I2759" s="36"/>
      <c r="J2759" s="36"/>
      <c r="K2759" s="36"/>
      <c r="L2759" s="36"/>
      <c r="M2759" s="36"/>
      <c r="N2759" s="36"/>
      <c r="O2759" s="36"/>
      <c r="P2759" s="36"/>
      <c r="Q2759" s="36"/>
      <c r="R2759" s="37">
        <v>74546.679999999993</v>
      </c>
      <c r="S2759" s="37">
        <v>74546.679999999993</v>
      </c>
    </row>
    <row r="2760" spans="1:19">
      <c r="B2760" s="6">
        <v>2020</v>
      </c>
      <c r="C2760" s="36"/>
      <c r="D2760" s="36"/>
      <c r="E2760" s="36"/>
      <c r="F2760" s="36"/>
      <c r="G2760" s="36"/>
      <c r="H2760" s="36"/>
      <c r="I2760" s="36"/>
      <c r="J2760" s="36"/>
      <c r="K2760" s="36"/>
      <c r="L2760" s="36"/>
      <c r="M2760" s="36"/>
      <c r="N2760" s="36"/>
      <c r="O2760" s="36"/>
      <c r="P2760" s="36"/>
      <c r="Q2760" s="37">
        <v>46243.79</v>
      </c>
      <c r="R2760" s="37">
        <v>46243.79</v>
      </c>
      <c r="S2760" s="37">
        <v>46243.79</v>
      </c>
    </row>
    <row r="2761" spans="1:19">
      <c r="A2761" s="40"/>
      <c r="B2761" s="6">
        <v>2019</v>
      </c>
      <c r="C2761" s="36"/>
      <c r="D2761" s="36"/>
      <c r="E2761" s="36"/>
      <c r="F2761" s="36"/>
      <c r="G2761" s="36"/>
      <c r="H2761" s="36"/>
      <c r="I2761" s="36"/>
      <c r="J2761" s="36"/>
      <c r="K2761" s="36"/>
      <c r="L2761" s="36"/>
      <c r="M2761" s="36"/>
      <c r="N2761" s="36"/>
      <c r="O2761" s="36"/>
      <c r="P2761" s="37">
        <v>20330.09</v>
      </c>
      <c r="Q2761" s="37">
        <v>20330.09</v>
      </c>
      <c r="R2761" s="37">
        <v>20330.09</v>
      </c>
      <c r="S2761" s="37">
        <v>20330.09</v>
      </c>
    </row>
    <row r="2762" spans="1:19">
      <c r="A2762" s="40"/>
      <c r="B2762" s="6">
        <v>2018</v>
      </c>
      <c r="C2762" s="36"/>
      <c r="D2762" s="36"/>
      <c r="E2762" s="36"/>
      <c r="F2762" s="36"/>
      <c r="G2762" s="36"/>
      <c r="H2762" s="36"/>
      <c r="I2762" s="36"/>
      <c r="J2762" s="36"/>
      <c r="K2762" s="36"/>
      <c r="L2762" s="36"/>
      <c r="M2762" s="36"/>
      <c r="N2762" s="36"/>
      <c r="O2762" s="37">
        <v>0</v>
      </c>
      <c r="P2762" s="37">
        <v>0</v>
      </c>
      <c r="Q2762" s="37">
        <v>0</v>
      </c>
      <c r="R2762" s="37">
        <v>0</v>
      </c>
      <c r="S2762" s="37">
        <v>0</v>
      </c>
    </row>
    <row r="2763" spans="1:19">
      <c r="A2763" s="40"/>
      <c r="B2763" s="6">
        <v>2017</v>
      </c>
      <c r="C2763" s="36"/>
      <c r="D2763" s="36"/>
      <c r="E2763" s="36"/>
      <c r="F2763" s="36"/>
      <c r="G2763" s="36"/>
      <c r="H2763" s="36"/>
      <c r="I2763" s="36"/>
      <c r="J2763" s="36"/>
      <c r="K2763" s="36"/>
      <c r="L2763" s="36"/>
      <c r="M2763" s="36"/>
      <c r="N2763" s="37">
        <v>4022.35</v>
      </c>
      <c r="O2763" s="37">
        <v>4022.35</v>
      </c>
      <c r="P2763" s="37">
        <v>4022.35</v>
      </c>
      <c r="Q2763" s="37">
        <v>4022.35</v>
      </c>
      <c r="R2763" s="37">
        <v>4022.35</v>
      </c>
      <c r="S2763" s="37">
        <v>4022.35</v>
      </c>
    </row>
    <row r="2764" spans="1:19">
      <c r="B2764" s="6">
        <v>2016</v>
      </c>
      <c r="C2764" s="36"/>
      <c r="D2764" s="36"/>
      <c r="E2764" s="36"/>
      <c r="F2764" s="36"/>
      <c r="G2764" s="36"/>
      <c r="H2764" s="36"/>
      <c r="I2764" s="36"/>
      <c r="J2764" s="36"/>
      <c r="K2764" s="36"/>
      <c r="L2764" s="36"/>
      <c r="M2764" s="37">
        <v>36104.559999999998</v>
      </c>
      <c r="N2764" s="37">
        <v>36104.559999999998</v>
      </c>
      <c r="O2764" s="37">
        <v>36104.559999999998</v>
      </c>
      <c r="P2764" s="37">
        <v>36104.559999999998</v>
      </c>
      <c r="Q2764" s="37">
        <v>36104.559999999998</v>
      </c>
      <c r="R2764" s="37">
        <v>36104.559999999998</v>
      </c>
      <c r="S2764" s="37">
        <v>36104.559999999998</v>
      </c>
    </row>
    <row r="2765" spans="1:19">
      <c r="B2765" s="6">
        <v>2015</v>
      </c>
      <c r="C2765" s="36"/>
      <c r="D2765" s="36"/>
      <c r="E2765" s="36"/>
      <c r="F2765" s="36"/>
      <c r="G2765" s="36"/>
      <c r="H2765" s="36"/>
      <c r="I2765" s="36"/>
      <c r="J2765" s="36"/>
      <c r="K2765" s="36"/>
      <c r="L2765" s="37">
        <v>82824.539999999994</v>
      </c>
      <c r="M2765" s="37">
        <v>82824.539999999994</v>
      </c>
      <c r="N2765" s="37">
        <v>82824.539999999994</v>
      </c>
      <c r="O2765" s="37">
        <v>82824.539999999994</v>
      </c>
      <c r="P2765" s="37">
        <v>82824.539999999994</v>
      </c>
      <c r="Q2765" s="37">
        <v>82824.539999999994</v>
      </c>
      <c r="R2765" s="37">
        <v>82824.539999999994</v>
      </c>
      <c r="S2765" s="37">
        <v>82824.539999999994</v>
      </c>
    </row>
    <row r="2766" spans="1:19">
      <c r="B2766" s="6">
        <v>2014</v>
      </c>
      <c r="C2766" s="36"/>
      <c r="D2766" s="36"/>
      <c r="E2766" s="36"/>
      <c r="F2766" s="36"/>
      <c r="G2766" s="36"/>
      <c r="H2766" s="36"/>
      <c r="I2766" s="36"/>
      <c r="J2766" s="36"/>
      <c r="K2766" s="37">
        <v>66016.83</v>
      </c>
      <c r="L2766" s="37">
        <v>66016.83</v>
      </c>
      <c r="M2766" s="37">
        <v>66016.83</v>
      </c>
      <c r="N2766" s="37">
        <v>66016.83</v>
      </c>
      <c r="O2766" s="37">
        <v>66016.83</v>
      </c>
      <c r="P2766" s="37">
        <v>66016.83</v>
      </c>
      <c r="Q2766" s="37">
        <v>66016.83</v>
      </c>
      <c r="R2766" s="37">
        <v>66016.83</v>
      </c>
      <c r="S2766" s="37">
        <v>66016.83</v>
      </c>
    </row>
    <row r="2767" spans="1:19">
      <c r="B2767" s="6">
        <v>2013</v>
      </c>
      <c r="C2767" s="36"/>
      <c r="D2767" s="36"/>
      <c r="E2767" s="36"/>
      <c r="F2767" s="36"/>
      <c r="G2767" s="36"/>
      <c r="H2767" s="36"/>
      <c r="I2767" s="36"/>
      <c r="J2767" s="37">
        <v>76042.61</v>
      </c>
      <c r="K2767" s="37">
        <v>76042.61</v>
      </c>
      <c r="L2767" s="37">
        <v>76042.61</v>
      </c>
      <c r="M2767" s="37">
        <v>76042.61</v>
      </c>
      <c r="N2767" s="37">
        <v>76042.61</v>
      </c>
      <c r="O2767" s="37">
        <v>76042.61</v>
      </c>
      <c r="P2767" s="37">
        <v>76042.61</v>
      </c>
      <c r="Q2767" s="37">
        <v>76042.61</v>
      </c>
      <c r="R2767" s="37">
        <v>76042.61</v>
      </c>
      <c r="S2767" s="37">
        <v>76042.61</v>
      </c>
    </row>
    <row r="2768" spans="1:19">
      <c r="B2768" s="6">
        <v>2012</v>
      </c>
      <c r="C2768" s="36"/>
      <c r="D2768" s="36"/>
      <c r="E2768" s="36"/>
      <c r="F2768" s="36"/>
      <c r="G2768" s="36"/>
      <c r="H2768" s="36"/>
      <c r="I2768" s="37">
        <v>195225.71000000002</v>
      </c>
      <c r="J2768" s="37">
        <v>195225.71000000002</v>
      </c>
      <c r="K2768" s="37">
        <v>195225.71000000002</v>
      </c>
      <c r="L2768" s="37">
        <v>195225.71000000002</v>
      </c>
      <c r="M2768" s="37">
        <v>195225.71000000002</v>
      </c>
      <c r="N2768" s="37">
        <v>195225.71000000002</v>
      </c>
      <c r="O2768" s="37">
        <v>195225.71000000002</v>
      </c>
      <c r="P2768" s="37">
        <v>195225.71000000002</v>
      </c>
      <c r="Q2768" s="37">
        <v>195225.71000000002</v>
      </c>
      <c r="R2768" s="37">
        <v>195225.71000000002</v>
      </c>
      <c r="S2768" s="37">
        <v>195225.71000000002</v>
      </c>
    </row>
    <row r="2769" spans="2:19">
      <c r="B2769" s="6">
        <v>2011</v>
      </c>
      <c r="C2769" s="36"/>
      <c r="D2769" s="36"/>
      <c r="E2769" s="36"/>
      <c r="F2769" s="36"/>
      <c r="G2769" s="36"/>
      <c r="H2769" s="37">
        <v>127896.93</v>
      </c>
      <c r="I2769" s="37">
        <v>127896.93</v>
      </c>
      <c r="J2769" s="37">
        <v>127896.93</v>
      </c>
      <c r="K2769" s="37">
        <v>127896.93</v>
      </c>
      <c r="L2769" s="37">
        <v>127896.93</v>
      </c>
      <c r="M2769" s="37">
        <v>127896.93</v>
      </c>
      <c r="N2769" s="37">
        <v>127896.93</v>
      </c>
      <c r="O2769" s="37">
        <v>127896.93</v>
      </c>
      <c r="P2769" s="37">
        <v>127896.93</v>
      </c>
      <c r="Q2769" s="37">
        <v>127896.93</v>
      </c>
      <c r="R2769" s="37">
        <v>127896.93</v>
      </c>
      <c r="S2769" s="37">
        <v>127896.93</v>
      </c>
    </row>
    <row r="2770" spans="2:19">
      <c r="B2770" s="6">
        <v>2010</v>
      </c>
      <c r="C2770" s="36"/>
      <c r="D2770" s="36"/>
      <c r="E2770" s="36"/>
      <c r="F2770" s="36"/>
      <c r="G2770" s="37">
        <v>173875.46</v>
      </c>
      <c r="H2770" s="37">
        <v>173875.46</v>
      </c>
      <c r="I2770" s="37">
        <v>173875.46</v>
      </c>
      <c r="J2770" s="37">
        <v>173875.46</v>
      </c>
      <c r="K2770" s="37">
        <v>173875.46</v>
      </c>
      <c r="L2770" s="37">
        <v>173875.46</v>
      </c>
      <c r="M2770" s="37">
        <v>173875.46</v>
      </c>
      <c r="N2770" s="37">
        <v>173875.46</v>
      </c>
      <c r="O2770" s="37">
        <v>173875.46</v>
      </c>
      <c r="P2770" s="37">
        <v>173875.46</v>
      </c>
      <c r="Q2770" s="37">
        <v>173875.46</v>
      </c>
      <c r="R2770" s="37">
        <v>173875.46</v>
      </c>
      <c r="S2770" s="37">
        <v>173875.46</v>
      </c>
    </row>
    <row r="2771" spans="2:19">
      <c r="B2771" s="6">
        <v>2009</v>
      </c>
      <c r="C2771" s="36"/>
      <c r="D2771" s="36"/>
      <c r="E2771" s="36"/>
      <c r="F2771" s="37">
        <v>46175.920000000006</v>
      </c>
      <c r="G2771" s="37">
        <v>46175.920000000006</v>
      </c>
      <c r="H2771" s="37">
        <v>46175.920000000006</v>
      </c>
      <c r="I2771" s="37">
        <v>46175.920000000006</v>
      </c>
      <c r="J2771" s="37">
        <v>46175.920000000006</v>
      </c>
      <c r="K2771" s="37">
        <v>46175.920000000006</v>
      </c>
      <c r="L2771" s="37">
        <v>46175.920000000006</v>
      </c>
      <c r="M2771" s="37">
        <v>46175.920000000006</v>
      </c>
      <c r="N2771" s="37">
        <v>46175.920000000006</v>
      </c>
      <c r="O2771" s="37">
        <v>46175.920000000006</v>
      </c>
      <c r="P2771" s="37">
        <v>46175.920000000006</v>
      </c>
      <c r="Q2771" s="37">
        <v>46175.920000000006</v>
      </c>
      <c r="R2771" s="37">
        <v>46175.920000000006</v>
      </c>
      <c r="S2771" s="37">
        <v>46175.920000000006</v>
      </c>
    </row>
    <row r="2772" spans="2:19">
      <c r="B2772" s="6">
        <v>2008</v>
      </c>
      <c r="C2772" s="36"/>
      <c r="D2772" s="36"/>
      <c r="E2772" s="37">
        <v>163935.75</v>
      </c>
      <c r="F2772" s="37">
        <v>163935.75</v>
      </c>
      <c r="G2772" s="37">
        <v>163935.75</v>
      </c>
      <c r="H2772" s="37">
        <v>163935.75</v>
      </c>
      <c r="I2772" s="37">
        <v>163935.75</v>
      </c>
      <c r="J2772" s="37">
        <v>163935.75</v>
      </c>
      <c r="K2772" s="37">
        <v>163935.75</v>
      </c>
      <c r="L2772" s="37">
        <v>163935.75</v>
      </c>
      <c r="M2772" s="37">
        <v>163935.75</v>
      </c>
      <c r="N2772" s="37">
        <v>163935.75</v>
      </c>
      <c r="O2772" s="37">
        <v>163935.75</v>
      </c>
      <c r="P2772" s="37">
        <v>163935.75</v>
      </c>
      <c r="Q2772" s="37">
        <v>163935.75</v>
      </c>
      <c r="R2772" s="37">
        <v>163935.75</v>
      </c>
      <c r="S2772" s="37">
        <v>163935.75</v>
      </c>
    </row>
    <row r="2773" spans="2:19">
      <c r="B2773" s="6">
        <v>2007</v>
      </c>
      <c r="C2773" s="36"/>
      <c r="D2773" s="37">
        <v>127685.82000000002</v>
      </c>
      <c r="E2773" s="37">
        <v>127685.82000000002</v>
      </c>
      <c r="F2773" s="37">
        <v>127685.82000000002</v>
      </c>
      <c r="G2773" s="37">
        <v>127685.82000000002</v>
      </c>
      <c r="H2773" s="37">
        <v>127685.82000000002</v>
      </c>
      <c r="I2773" s="37">
        <v>127685.82000000002</v>
      </c>
      <c r="J2773" s="37">
        <v>127685.82000000002</v>
      </c>
      <c r="K2773" s="37">
        <v>127685.82000000002</v>
      </c>
      <c r="L2773" s="37">
        <v>127685.82000000002</v>
      </c>
      <c r="M2773" s="37">
        <v>127685.82000000002</v>
      </c>
      <c r="N2773" s="37">
        <v>127685.82000000002</v>
      </c>
      <c r="O2773" s="37">
        <v>127685.82000000002</v>
      </c>
      <c r="P2773" s="37">
        <v>127685.82000000002</v>
      </c>
      <c r="Q2773" s="37">
        <v>127685.82000000002</v>
      </c>
      <c r="R2773" s="37">
        <v>127685.82000000002</v>
      </c>
      <c r="S2773" s="37">
        <v>127685.82000000002</v>
      </c>
    </row>
    <row r="2774" spans="2:19">
      <c r="B2774" s="6">
        <v>2006</v>
      </c>
      <c r="C2774" s="37">
        <v>81227.839999999997</v>
      </c>
      <c r="D2774" s="37">
        <v>81227.839999999997</v>
      </c>
      <c r="E2774" s="37">
        <v>81227.839999999997</v>
      </c>
      <c r="F2774" s="37">
        <v>81227.839999999997</v>
      </c>
      <c r="G2774" s="37">
        <v>81227.839999999997</v>
      </c>
      <c r="H2774" s="37">
        <v>81227.839999999997</v>
      </c>
      <c r="I2774" s="37">
        <v>81227.839999999997</v>
      </c>
      <c r="J2774" s="37">
        <v>81227.839999999997</v>
      </c>
      <c r="K2774" s="37">
        <v>81227.839999999997</v>
      </c>
      <c r="L2774" s="37">
        <v>81227.839999999997</v>
      </c>
      <c r="M2774" s="37">
        <v>81227.839999999997</v>
      </c>
      <c r="N2774" s="37">
        <v>81227.839999999997</v>
      </c>
      <c r="O2774" s="37">
        <v>81227.839999999997</v>
      </c>
      <c r="P2774" s="37">
        <v>81227.839999999997</v>
      </c>
      <c r="Q2774" s="37">
        <v>81227.839999999997</v>
      </c>
      <c r="R2774" s="37">
        <v>81227.839999999997</v>
      </c>
      <c r="S2774" s="37">
        <v>81227.839999999997</v>
      </c>
    </row>
    <row r="2775" spans="2:19">
      <c r="B2775" s="6">
        <v>2005</v>
      </c>
      <c r="C2775" s="37">
        <v>46720.78</v>
      </c>
      <c r="D2775" s="37">
        <v>46720.78</v>
      </c>
      <c r="E2775" s="37">
        <v>46720.78</v>
      </c>
      <c r="F2775" s="37">
        <v>46720.78</v>
      </c>
      <c r="G2775" s="37">
        <v>46720.78</v>
      </c>
      <c r="H2775" s="37">
        <v>46720.78</v>
      </c>
      <c r="I2775" s="37">
        <v>46720.78</v>
      </c>
      <c r="J2775" s="37">
        <v>46720.78</v>
      </c>
      <c r="K2775" s="37">
        <v>46720.78</v>
      </c>
      <c r="L2775" s="37">
        <v>46720.78</v>
      </c>
      <c r="M2775" s="37">
        <v>46720.78</v>
      </c>
      <c r="N2775" s="37">
        <v>46720.78</v>
      </c>
      <c r="O2775" s="37">
        <v>46720.78</v>
      </c>
      <c r="P2775" s="37">
        <v>46720.78</v>
      </c>
      <c r="Q2775" s="37">
        <v>46720.78</v>
      </c>
      <c r="R2775" s="37">
        <v>46720.78</v>
      </c>
      <c r="S2775" s="37">
        <v>46720.78</v>
      </c>
    </row>
    <row r="2776" spans="2:19">
      <c r="B2776" s="6">
        <v>2004</v>
      </c>
      <c r="C2776" s="37">
        <v>177010.62</v>
      </c>
      <c r="D2776" s="37">
        <v>177010.62</v>
      </c>
      <c r="E2776" s="37">
        <v>177010.62</v>
      </c>
      <c r="F2776" s="37">
        <v>177010.62</v>
      </c>
      <c r="G2776" s="37">
        <v>177010.62</v>
      </c>
      <c r="H2776" s="37">
        <v>177010.62</v>
      </c>
      <c r="I2776" s="37">
        <v>177010.62</v>
      </c>
      <c r="J2776" s="37">
        <v>177010.62</v>
      </c>
      <c r="K2776" s="37">
        <v>177010.62</v>
      </c>
      <c r="L2776" s="37">
        <v>177010.62</v>
      </c>
      <c r="M2776" s="37">
        <v>177010.62</v>
      </c>
      <c r="N2776" s="37">
        <v>177010.62</v>
      </c>
      <c r="O2776" s="37">
        <v>177010.62</v>
      </c>
      <c r="P2776" s="37">
        <v>177010.62</v>
      </c>
      <c r="Q2776" s="37">
        <v>177010.62</v>
      </c>
      <c r="R2776" s="37">
        <v>177010.62</v>
      </c>
      <c r="S2776" s="37">
        <v>177010.62</v>
      </c>
    </row>
    <row r="2777" spans="2:19">
      <c r="B2777" s="6">
        <v>2003</v>
      </c>
      <c r="C2777" s="37">
        <v>57833.149999999994</v>
      </c>
      <c r="D2777" s="37">
        <v>57833.149999999994</v>
      </c>
      <c r="E2777" s="37">
        <v>57833.149999999994</v>
      </c>
      <c r="F2777" s="37">
        <v>57833.149999999994</v>
      </c>
      <c r="G2777" s="37">
        <v>57833.149999999994</v>
      </c>
      <c r="H2777" s="37">
        <v>57833.149999999994</v>
      </c>
      <c r="I2777" s="37">
        <v>57833.149999999994</v>
      </c>
      <c r="J2777" s="37">
        <v>57833.149999999994</v>
      </c>
      <c r="K2777" s="37">
        <v>57833.149999999994</v>
      </c>
      <c r="L2777" s="37">
        <v>57833.149999999994</v>
      </c>
      <c r="M2777" s="37">
        <v>57833.149999999994</v>
      </c>
      <c r="N2777" s="37">
        <v>57833.149999999994</v>
      </c>
      <c r="O2777" s="37">
        <v>57833.149999999994</v>
      </c>
      <c r="P2777" s="37">
        <v>57833.149999999994</v>
      </c>
      <c r="Q2777" s="37">
        <v>57833.149999999994</v>
      </c>
      <c r="R2777" s="37">
        <v>57833.149999999994</v>
      </c>
      <c r="S2777" s="37">
        <v>57833.149999999994</v>
      </c>
    </row>
    <row r="2778" spans="2:19">
      <c r="B2778" s="6">
        <v>2002</v>
      </c>
      <c r="C2778" s="37">
        <v>101262.20999999999</v>
      </c>
      <c r="D2778" s="37">
        <v>101262.20999999999</v>
      </c>
      <c r="E2778" s="37">
        <v>101262.20999999999</v>
      </c>
      <c r="F2778" s="37">
        <v>101262.20999999999</v>
      </c>
      <c r="G2778" s="37">
        <v>101262.20999999999</v>
      </c>
      <c r="H2778" s="37">
        <v>101262.20999999999</v>
      </c>
      <c r="I2778" s="37">
        <v>101262.20999999999</v>
      </c>
      <c r="J2778" s="37">
        <v>101262.20999999999</v>
      </c>
      <c r="K2778" s="37">
        <v>101262.20999999999</v>
      </c>
      <c r="L2778" s="37">
        <v>101262.20999999999</v>
      </c>
      <c r="M2778" s="37">
        <v>101262.20999999999</v>
      </c>
      <c r="N2778" s="37">
        <v>101262.20999999999</v>
      </c>
      <c r="O2778" s="37">
        <v>101262.20999999999</v>
      </c>
      <c r="P2778" s="37">
        <v>101262.20999999999</v>
      </c>
      <c r="Q2778" s="37">
        <v>101262.20999999999</v>
      </c>
      <c r="R2778" s="37">
        <v>101262.20999999999</v>
      </c>
      <c r="S2778" s="37">
        <v>101262.20999999999</v>
      </c>
    </row>
    <row r="2779" spans="2:19">
      <c r="B2779" s="6">
        <v>2001</v>
      </c>
      <c r="C2779" s="37">
        <v>122088.17</v>
      </c>
      <c r="D2779" s="37">
        <v>122088.17</v>
      </c>
      <c r="E2779" s="37">
        <v>122088.17</v>
      </c>
      <c r="F2779" s="37">
        <v>122088.17</v>
      </c>
      <c r="G2779" s="37">
        <v>122088.17</v>
      </c>
      <c r="H2779" s="37">
        <v>122088.17</v>
      </c>
      <c r="I2779" s="37">
        <v>122088.17</v>
      </c>
      <c r="J2779" s="37">
        <v>122088.17</v>
      </c>
      <c r="K2779" s="37">
        <v>122088.17</v>
      </c>
      <c r="L2779" s="37">
        <v>108543.54</v>
      </c>
      <c r="M2779" s="37">
        <v>108543.54</v>
      </c>
      <c r="N2779" s="37">
        <v>108543.54</v>
      </c>
      <c r="O2779" s="37">
        <v>108543.54</v>
      </c>
      <c r="P2779" s="37">
        <v>108543.54</v>
      </c>
      <c r="Q2779" s="37">
        <v>108543.54</v>
      </c>
      <c r="R2779" s="37">
        <v>108543.54</v>
      </c>
      <c r="S2779" s="37">
        <v>108543.54</v>
      </c>
    </row>
    <row r="2780" spans="2:19">
      <c r="B2780" s="6">
        <v>2000</v>
      </c>
      <c r="C2780" s="37">
        <v>78282.280000000013</v>
      </c>
      <c r="D2780" s="37">
        <v>78282.280000000013</v>
      </c>
      <c r="E2780" s="37">
        <v>78282.280000000013</v>
      </c>
      <c r="F2780" s="37">
        <v>78282.280000000013</v>
      </c>
      <c r="G2780" s="37">
        <v>78282.280000000013</v>
      </c>
      <c r="H2780" s="37">
        <v>78282.280000000013</v>
      </c>
      <c r="I2780" s="37">
        <v>78282.280000000013</v>
      </c>
      <c r="J2780" s="37">
        <v>78282.280000000013</v>
      </c>
      <c r="K2780" s="37">
        <v>78282.280000000013</v>
      </c>
      <c r="L2780" s="37">
        <v>78282.280000000013</v>
      </c>
      <c r="M2780" s="37">
        <v>78282.280000000013</v>
      </c>
      <c r="N2780" s="37">
        <v>78282.280000000013</v>
      </c>
      <c r="O2780" s="37">
        <v>78282.280000000013</v>
      </c>
      <c r="P2780" s="37">
        <v>78282.280000000013</v>
      </c>
      <c r="Q2780" s="37">
        <v>78282.280000000013</v>
      </c>
      <c r="R2780" s="37">
        <v>78282.280000000013</v>
      </c>
      <c r="S2780" s="37">
        <v>78282.280000000013</v>
      </c>
    </row>
    <row r="2781" spans="2:19">
      <c r="B2781" s="6">
        <v>1999</v>
      </c>
      <c r="C2781" s="37">
        <v>89087.829999999987</v>
      </c>
      <c r="D2781" s="37">
        <v>89087.829999999987</v>
      </c>
      <c r="E2781" s="37">
        <v>89087.829999999987</v>
      </c>
      <c r="F2781" s="37">
        <v>89087.829999999987</v>
      </c>
      <c r="G2781" s="37">
        <v>89087.829999999987</v>
      </c>
      <c r="H2781" s="37">
        <v>89087.829999999987</v>
      </c>
      <c r="I2781" s="37">
        <v>89087.829999999987</v>
      </c>
      <c r="J2781" s="37">
        <v>89087.829999999987</v>
      </c>
      <c r="K2781" s="37">
        <v>89087.829999999987</v>
      </c>
      <c r="L2781" s="37">
        <v>89087.829999999987</v>
      </c>
      <c r="M2781" s="37">
        <v>89087.829999999987</v>
      </c>
      <c r="N2781" s="37">
        <v>89087.829999999987</v>
      </c>
      <c r="O2781" s="37">
        <v>89087.829999999987</v>
      </c>
      <c r="P2781" s="37">
        <v>89087.829999999987</v>
      </c>
      <c r="Q2781" s="37">
        <v>89087.829999999987</v>
      </c>
      <c r="R2781" s="37">
        <v>89087.829999999987</v>
      </c>
      <c r="S2781" s="37">
        <v>89087.829999999987</v>
      </c>
    </row>
    <row r="2782" spans="2:19">
      <c r="B2782" s="6">
        <v>1998</v>
      </c>
      <c r="C2782" s="37">
        <v>120000.18000000001</v>
      </c>
      <c r="D2782" s="37">
        <v>120000.18000000001</v>
      </c>
      <c r="E2782" s="37">
        <v>120000.18000000001</v>
      </c>
      <c r="F2782" s="37">
        <v>120000.18000000001</v>
      </c>
      <c r="G2782" s="37">
        <v>120000.18000000001</v>
      </c>
      <c r="H2782" s="37">
        <v>120000.18000000001</v>
      </c>
      <c r="I2782" s="37">
        <v>120000.18000000001</v>
      </c>
      <c r="J2782" s="37">
        <v>120000.18000000001</v>
      </c>
      <c r="K2782" s="37">
        <v>120000.18000000001</v>
      </c>
      <c r="L2782" s="37">
        <v>120000.18000000001</v>
      </c>
      <c r="M2782" s="37">
        <v>120000.18000000001</v>
      </c>
      <c r="N2782" s="37">
        <v>120000.18000000001</v>
      </c>
      <c r="O2782" s="37">
        <v>120000.18000000001</v>
      </c>
      <c r="P2782" s="37">
        <v>120000.18000000001</v>
      </c>
      <c r="Q2782" s="37">
        <v>120000.18000000001</v>
      </c>
      <c r="R2782" s="37">
        <v>120000.18000000001</v>
      </c>
      <c r="S2782" s="37">
        <v>120000.18000000001</v>
      </c>
    </row>
    <row r="2783" spans="2:19">
      <c r="B2783" s="6">
        <v>1997</v>
      </c>
      <c r="C2783" s="37">
        <v>128418.34000000001</v>
      </c>
      <c r="D2783" s="37">
        <v>128418.34000000001</v>
      </c>
      <c r="E2783" s="37">
        <v>128418.34000000001</v>
      </c>
      <c r="F2783" s="37">
        <v>128418.34000000001</v>
      </c>
      <c r="G2783" s="37">
        <v>128418.34000000001</v>
      </c>
      <c r="H2783" s="37">
        <v>128418.34000000001</v>
      </c>
      <c r="I2783" s="37">
        <v>128418.34000000001</v>
      </c>
      <c r="J2783" s="37">
        <v>128418.34000000001</v>
      </c>
      <c r="K2783" s="37">
        <v>128418.34000000001</v>
      </c>
      <c r="L2783" s="37">
        <v>128418.34000000001</v>
      </c>
      <c r="M2783" s="37">
        <v>128418.34000000001</v>
      </c>
      <c r="N2783" s="37">
        <v>128418.34000000001</v>
      </c>
      <c r="O2783" s="37">
        <v>128418.34000000001</v>
      </c>
      <c r="P2783" s="37">
        <v>128418.34000000001</v>
      </c>
      <c r="Q2783" s="37">
        <v>128418.34000000001</v>
      </c>
      <c r="R2783" s="37">
        <v>128418.34000000001</v>
      </c>
      <c r="S2783" s="37">
        <v>128418.34000000001</v>
      </c>
    </row>
    <row r="2784" spans="2:19">
      <c r="B2784" s="6">
        <v>1996</v>
      </c>
      <c r="C2784" s="37">
        <v>123041.19</v>
      </c>
      <c r="D2784" s="37">
        <v>123041.19</v>
      </c>
      <c r="E2784" s="37">
        <v>123041.19</v>
      </c>
      <c r="F2784" s="37">
        <v>123041.19</v>
      </c>
      <c r="G2784" s="37">
        <v>123041.19</v>
      </c>
      <c r="H2784" s="37">
        <v>123041.19</v>
      </c>
      <c r="I2784" s="37">
        <v>123041.19</v>
      </c>
      <c r="J2784" s="37">
        <v>123041.19</v>
      </c>
      <c r="K2784" s="37">
        <v>123041.19</v>
      </c>
      <c r="L2784" s="37">
        <v>123041.19</v>
      </c>
      <c r="M2784" s="37">
        <v>123041.19</v>
      </c>
      <c r="N2784" s="37">
        <v>123041.19</v>
      </c>
      <c r="O2784" s="37">
        <v>123041.19</v>
      </c>
      <c r="P2784" s="37">
        <v>123041.19</v>
      </c>
      <c r="Q2784" s="37">
        <v>123041.19</v>
      </c>
      <c r="R2784" s="37">
        <v>123041.19</v>
      </c>
      <c r="S2784" s="37">
        <v>123041.19</v>
      </c>
    </row>
    <row r="2785" spans="2:19">
      <c r="B2785" s="6">
        <v>1995</v>
      </c>
      <c r="C2785" s="37">
        <v>156089.34999999998</v>
      </c>
      <c r="D2785" s="37">
        <v>156089.34999999998</v>
      </c>
      <c r="E2785" s="37">
        <v>156089.34999999998</v>
      </c>
      <c r="F2785" s="37">
        <v>156089.34999999998</v>
      </c>
      <c r="G2785" s="37">
        <v>156089.34999999998</v>
      </c>
      <c r="H2785" s="37">
        <v>156089.34999999998</v>
      </c>
      <c r="I2785" s="37">
        <v>156089.34999999998</v>
      </c>
      <c r="J2785" s="37">
        <v>156089.34999999998</v>
      </c>
      <c r="K2785" s="37">
        <v>156089.34999999998</v>
      </c>
      <c r="L2785" s="37">
        <v>156089.34999999998</v>
      </c>
      <c r="M2785" s="37">
        <v>156089.34999999998</v>
      </c>
      <c r="N2785" s="37">
        <v>156089.34999999998</v>
      </c>
      <c r="O2785" s="37">
        <v>156089.34999999998</v>
      </c>
      <c r="P2785" s="37">
        <v>156089.34999999998</v>
      </c>
      <c r="Q2785" s="37">
        <v>156089.34999999998</v>
      </c>
      <c r="R2785" s="37">
        <v>156089.34999999998</v>
      </c>
      <c r="S2785" s="37">
        <v>156089.34999999998</v>
      </c>
    </row>
    <row r="2786" spans="2:19">
      <c r="B2786" s="6">
        <v>1994</v>
      </c>
      <c r="C2786" s="37">
        <v>118005.63</v>
      </c>
      <c r="D2786" s="37">
        <v>118005.63</v>
      </c>
      <c r="E2786" s="37">
        <v>118005.63</v>
      </c>
      <c r="F2786" s="37">
        <v>118005.63</v>
      </c>
      <c r="G2786" s="37">
        <v>118005.63</v>
      </c>
      <c r="H2786" s="37">
        <v>118005.63</v>
      </c>
      <c r="I2786" s="37">
        <v>118005.63</v>
      </c>
      <c r="J2786" s="37">
        <v>118005.63</v>
      </c>
      <c r="K2786" s="37">
        <v>118005.63</v>
      </c>
      <c r="L2786" s="37">
        <v>118005.63</v>
      </c>
      <c r="M2786" s="37">
        <v>118005.63</v>
      </c>
      <c r="N2786" s="37">
        <v>118005.63</v>
      </c>
      <c r="O2786" s="37">
        <v>118005.63</v>
      </c>
      <c r="P2786" s="37">
        <v>118005.63</v>
      </c>
      <c r="Q2786" s="37">
        <v>118005.63</v>
      </c>
      <c r="R2786" s="37">
        <v>118005.63</v>
      </c>
      <c r="S2786" s="37">
        <v>118005.63</v>
      </c>
    </row>
    <row r="2787" spans="2:19">
      <c r="B2787" s="6">
        <v>1993</v>
      </c>
      <c r="C2787" s="37">
        <v>154634.25</v>
      </c>
      <c r="D2787" s="37">
        <v>154634.25</v>
      </c>
      <c r="E2787" s="37">
        <v>154634.25</v>
      </c>
      <c r="F2787" s="37">
        <v>154634.25</v>
      </c>
      <c r="G2787" s="37">
        <v>154634.25</v>
      </c>
      <c r="H2787" s="37">
        <v>154634.25</v>
      </c>
      <c r="I2787" s="37">
        <v>154634.25</v>
      </c>
      <c r="J2787" s="37">
        <v>154634.25</v>
      </c>
      <c r="K2787" s="37">
        <v>154634.25</v>
      </c>
      <c r="L2787" s="37">
        <v>154634.25</v>
      </c>
      <c r="M2787" s="37">
        <v>154634.25</v>
      </c>
      <c r="N2787" s="37">
        <v>154634.25</v>
      </c>
      <c r="O2787" s="37">
        <v>154634.25</v>
      </c>
      <c r="P2787" s="37">
        <v>154634.25</v>
      </c>
      <c r="Q2787" s="37">
        <v>154634.25</v>
      </c>
      <c r="R2787" s="37">
        <v>154634.25</v>
      </c>
      <c r="S2787" s="37">
        <v>154634.25</v>
      </c>
    </row>
    <row r="2788" spans="2:19">
      <c r="B2788" s="6">
        <v>1992</v>
      </c>
      <c r="C2788" s="37">
        <v>121852.07999999999</v>
      </c>
      <c r="D2788" s="37">
        <v>121852.07999999999</v>
      </c>
      <c r="E2788" s="37">
        <v>121852.07999999999</v>
      </c>
      <c r="F2788" s="37">
        <v>121852.07999999999</v>
      </c>
      <c r="G2788" s="37">
        <v>121852.07999999999</v>
      </c>
      <c r="H2788" s="37">
        <v>121852.07999999999</v>
      </c>
      <c r="I2788" s="37">
        <v>121852.07999999999</v>
      </c>
      <c r="J2788" s="37">
        <v>121852.07999999999</v>
      </c>
      <c r="K2788" s="37">
        <v>121852.07999999999</v>
      </c>
      <c r="L2788" s="37">
        <v>121852.07999999999</v>
      </c>
      <c r="M2788" s="37">
        <v>121852.07999999999</v>
      </c>
      <c r="N2788" s="37">
        <v>121852.07999999999</v>
      </c>
      <c r="O2788" s="37">
        <v>121852.07999999999</v>
      </c>
      <c r="P2788" s="37">
        <v>121852.07999999999</v>
      </c>
      <c r="Q2788" s="37">
        <v>121852.07999999999</v>
      </c>
      <c r="R2788" s="37">
        <v>121852.07999999999</v>
      </c>
      <c r="S2788" s="37">
        <v>121852.07999999999</v>
      </c>
    </row>
    <row r="2789" spans="2:19">
      <c r="B2789" s="6">
        <v>1991</v>
      </c>
      <c r="C2789" s="37">
        <v>126253.29000000001</v>
      </c>
      <c r="D2789" s="37">
        <v>126253.29000000001</v>
      </c>
      <c r="E2789" s="37">
        <v>126253.29000000001</v>
      </c>
      <c r="F2789" s="37">
        <v>126253.29000000001</v>
      </c>
      <c r="G2789" s="37">
        <v>126253.29000000001</v>
      </c>
      <c r="H2789" s="37">
        <v>126253.29000000001</v>
      </c>
      <c r="I2789" s="37">
        <v>126253.29000000001</v>
      </c>
      <c r="J2789" s="37">
        <v>126253.29000000001</v>
      </c>
      <c r="K2789" s="37">
        <v>126253.29000000001</v>
      </c>
      <c r="L2789" s="37">
        <v>126253.29000000001</v>
      </c>
      <c r="M2789" s="37">
        <v>126253.29000000001</v>
      </c>
      <c r="N2789" s="37">
        <v>126253.29000000001</v>
      </c>
      <c r="O2789" s="37">
        <v>126253.29000000001</v>
      </c>
      <c r="P2789" s="37">
        <v>126253.29000000001</v>
      </c>
      <c r="Q2789" s="37">
        <v>126253.29000000001</v>
      </c>
      <c r="R2789" s="37">
        <v>126253.29000000001</v>
      </c>
      <c r="S2789" s="37">
        <v>126253.29000000001</v>
      </c>
    </row>
    <row r="2790" spans="2:19">
      <c r="B2790" s="6">
        <v>1990</v>
      </c>
      <c r="C2790" s="37">
        <v>112657.35000000002</v>
      </c>
      <c r="D2790" s="37">
        <v>112657.35000000002</v>
      </c>
      <c r="E2790" s="37">
        <v>112657.35000000002</v>
      </c>
      <c r="F2790" s="37">
        <v>112657.35000000002</v>
      </c>
      <c r="G2790" s="37">
        <v>112657.35000000002</v>
      </c>
      <c r="H2790" s="37">
        <v>112657.35000000002</v>
      </c>
      <c r="I2790" s="37">
        <v>112657.35000000002</v>
      </c>
      <c r="J2790" s="37">
        <v>112657.35000000002</v>
      </c>
      <c r="K2790" s="37">
        <v>112657.35000000002</v>
      </c>
      <c r="L2790" s="37">
        <v>112657.35000000002</v>
      </c>
      <c r="M2790" s="37">
        <v>112657.35000000002</v>
      </c>
      <c r="N2790" s="37">
        <v>112657.35000000002</v>
      </c>
      <c r="O2790" s="37">
        <v>112657.35000000002</v>
      </c>
      <c r="P2790" s="37">
        <v>112657.35000000002</v>
      </c>
      <c r="Q2790" s="37">
        <v>112657.35000000002</v>
      </c>
      <c r="R2790" s="37">
        <v>112657.35000000002</v>
      </c>
      <c r="S2790" s="37">
        <v>112657.35000000002</v>
      </c>
    </row>
    <row r="2791" spans="2:19">
      <c r="B2791" s="6">
        <v>1989</v>
      </c>
      <c r="C2791" s="37">
        <v>105470.09999999999</v>
      </c>
      <c r="D2791" s="37">
        <v>105470.09999999999</v>
      </c>
      <c r="E2791" s="37">
        <v>105470.09999999999</v>
      </c>
      <c r="F2791" s="37">
        <v>105470.09999999999</v>
      </c>
      <c r="G2791" s="37">
        <v>105470.09999999999</v>
      </c>
      <c r="H2791" s="37">
        <v>103727.22999999998</v>
      </c>
      <c r="I2791" s="37">
        <v>103727.22999999998</v>
      </c>
      <c r="J2791" s="37">
        <v>103727.22999999998</v>
      </c>
      <c r="K2791" s="37">
        <v>103727.22999999998</v>
      </c>
      <c r="L2791" s="37">
        <v>103727.22999999998</v>
      </c>
      <c r="M2791" s="37">
        <v>103727.22999999998</v>
      </c>
      <c r="N2791" s="37">
        <v>103727.22999999998</v>
      </c>
      <c r="O2791" s="37">
        <v>103727.22999999998</v>
      </c>
      <c r="P2791" s="37">
        <v>103727.22999999998</v>
      </c>
      <c r="Q2791" s="37">
        <v>103727.22999999998</v>
      </c>
      <c r="R2791" s="37">
        <v>103727.22999999998</v>
      </c>
      <c r="S2791" s="37">
        <v>103727.22999999998</v>
      </c>
    </row>
    <row r="2792" spans="2:19">
      <c r="B2792" s="6">
        <v>1988</v>
      </c>
      <c r="C2792" s="37">
        <v>62540.88</v>
      </c>
      <c r="D2792" s="37">
        <v>62540.88</v>
      </c>
      <c r="E2792" s="37">
        <v>62540.88</v>
      </c>
      <c r="F2792" s="37">
        <v>62540.88</v>
      </c>
      <c r="G2792" s="37">
        <v>62540.88</v>
      </c>
      <c r="H2792" s="37">
        <v>62540.88</v>
      </c>
      <c r="I2792" s="37">
        <v>62540.88</v>
      </c>
      <c r="J2792" s="37">
        <v>62540.88</v>
      </c>
      <c r="K2792" s="37">
        <v>62540.88</v>
      </c>
      <c r="L2792" s="37">
        <v>62540.88</v>
      </c>
      <c r="M2792" s="37">
        <v>62540.88</v>
      </c>
      <c r="N2792" s="37">
        <v>62540.88</v>
      </c>
      <c r="O2792" s="37">
        <v>62540.88</v>
      </c>
      <c r="P2792" s="37">
        <v>62540.88</v>
      </c>
      <c r="Q2792" s="37">
        <v>62540.88</v>
      </c>
      <c r="R2792" s="37">
        <v>62540.88</v>
      </c>
      <c r="S2792" s="37">
        <v>62540.88</v>
      </c>
    </row>
    <row r="2793" spans="2:19">
      <c r="B2793" s="6">
        <v>1987</v>
      </c>
      <c r="C2793" s="37">
        <v>106640.76000000001</v>
      </c>
      <c r="D2793" s="37">
        <v>106640.76000000001</v>
      </c>
      <c r="E2793" s="37">
        <v>106640.76000000001</v>
      </c>
      <c r="F2793" s="37">
        <v>106640.76000000001</v>
      </c>
      <c r="G2793" s="37">
        <v>106640.76000000001</v>
      </c>
      <c r="H2793" s="37">
        <v>106640.76000000001</v>
      </c>
      <c r="I2793" s="37">
        <v>106640.76000000001</v>
      </c>
      <c r="J2793" s="37">
        <v>106640.76000000001</v>
      </c>
      <c r="K2793" s="37">
        <v>106640.76000000001</v>
      </c>
      <c r="L2793" s="37">
        <v>106640.76000000001</v>
      </c>
      <c r="M2793" s="37">
        <v>106640.76000000001</v>
      </c>
      <c r="N2793" s="37">
        <v>106640.76000000001</v>
      </c>
      <c r="O2793" s="37">
        <v>106640.76000000001</v>
      </c>
      <c r="P2793" s="37">
        <v>106640.76000000001</v>
      </c>
      <c r="Q2793" s="37">
        <v>106640.76000000001</v>
      </c>
      <c r="R2793" s="37">
        <v>106640.76000000001</v>
      </c>
      <c r="S2793" s="37">
        <v>106640.76000000001</v>
      </c>
    </row>
    <row r="2794" spans="2:19">
      <c r="B2794" s="6">
        <v>1986</v>
      </c>
      <c r="C2794" s="37">
        <v>49216.749999999993</v>
      </c>
      <c r="D2794" s="37">
        <v>49216.749999999993</v>
      </c>
      <c r="E2794" s="37">
        <v>49216.749999999993</v>
      </c>
      <c r="F2794" s="37">
        <v>49216.749999999993</v>
      </c>
      <c r="G2794" s="37">
        <v>49216.749999999993</v>
      </c>
      <c r="H2794" s="37">
        <v>49216.749999999993</v>
      </c>
      <c r="I2794" s="37">
        <v>49216.749999999993</v>
      </c>
      <c r="J2794" s="37">
        <v>49216.749999999993</v>
      </c>
      <c r="K2794" s="37">
        <v>49216.749999999993</v>
      </c>
      <c r="L2794" s="37">
        <v>49216.749999999993</v>
      </c>
      <c r="M2794" s="37">
        <v>49216.749999999993</v>
      </c>
      <c r="N2794" s="37">
        <v>49216.749999999993</v>
      </c>
      <c r="O2794" s="37">
        <v>49216.749999999993</v>
      </c>
      <c r="P2794" s="37">
        <v>49216.749999999993</v>
      </c>
      <c r="Q2794" s="37">
        <v>49216.749999999993</v>
      </c>
      <c r="R2794" s="37">
        <v>49216.749999999993</v>
      </c>
      <c r="S2794" s="37">
        <v>49216.749999999993</v>
      </c>
    </row>
    <row r="2795" spans="2:19">
      <c r="B2795" s="6">
        <v>1985</v>
      </c>
      <c r="C2795" s="37">
        <v>81979.87</v>
      </c>
      <c r="D2795" s="37">
        <v>81979.87</v>
      </c>
      <c r="E2795" s="37">
        <v>81979.87</v>
      </c>
      <c r="F2795" s="37">
        <v>81979.87</v>
      </c>
      <c r="G2795" s="37">
        <v>81979.87</v>
      </c>
      <c r="H2795" s="37">
        <v>81979.87</v>
      </c>
      <c r="I2795" s="37">
        <v>81979.87</v>
      </c>
      <c r="J2795" s="37">
        <v>81979.87</v>
      </c>
      <c r="K2795" s="37">
        <v>81979.87</v>
      </c>
      <c r="L2795" s="37">
        <v>81979.87</v>
      </c>
      <c r="M2795" s="37">
        <v>81979.87</v>
      </c>
      <c r="N2795" s="37">
        <v>81979.87</v>
      </c>
      <c r="O2795" s="37">
        <v>81979.87</v>
      </c>
      <c r="P2795" s="37">
        <v>81979.87</v>
      </c>
      <c r="Q2795" s="37">
        <v>81979.87</v>
      </c>
      <c r="R2795" s="37">
        <v>81979.87</v>
      </c>
      <c r="S2795" s="37">
        <v>81979.87</v>
      </c>
    </row>
    <row r="2796" spans="2:19">
      <c r="B2796" s="6">
        <v>1984</v>
      </c>
      <c r="C2796" s="37">
        <v>101464.14000000001</v>
      </c>
      <c r="D2796" s="37">
        <v>101464.14000000001</v>
      </c>
      <c r="E2796" s="37">
        <v>90723.040000000008</v>
      </c>
      <c r="F2796" s="37">
        <v>90723.040000000008</v>
      </c>
      <c r="G2796" s="37">
        <v>90723.040000000008</v>
      </c>
      <c r="H2796" s="37">
        <v>90723.040000000008</v>
      </c>
      <c r="I2796" s="37">
        <v>90723.040000000008</v>
      </c>
      <c r="J2796" s="37">
        <v>90723.040000000008</v>
      </c>
      <c r="K2796" s="37">
        <v>90723.040000000008</v>
      </c>
      <c r="L2796" s="37">
        <v>90723.040000000008</v>
      </c>
      <c r="M2796" s="37">
        <v>90723.040000000008</v>
      </c>
      <c r="N2796" s="37">
        <v>90723.040000000008</v>
      </c>
      <c r="O2796" s="37">
        <v>90723.040000000008</v>
      </c>
      <c r="P2796" s="37">
        <v>90723.040000000008</v>
      </c>
      <c r="Q2796" s="37">
        <v>90723.040000000008</v>
      </c>
      <c r="R2796" s="37">
        <v>90723.040000000008</v>
      </c>
      <c r="S2796" s="37">
        <v>90723.040000000008</v>
      </c>
    </row>
    <row r="2797" spans="2:19">
      <c r="B2797" s="6">
        <v>1983</v>
      </c>
      <c r="C2797" s="37">
        <v>157125.02999999997</v>
      </c>
      <c r="D2797" s="37">
        <v>157125.02999999997</v>
      </c>
      <c r="E2797" s="37">
        <v>157125.02999999997</v>
      </c>
      <c r="F2797" s="37">
        <v>157125.02999999997</v>
      </c>
      <c r="G2797" s="37">
        <v>157125.02999999997</v>
      </c>
      <c r="H2797" s="37">
        <v>157125.02999999997</v>
      </c>
      <c r="I2797" s="37">
        <v>157125.02999999997</v>
      </c>
      <c r="J2797" s="37">
        <v>157125.02999999997</v>
      </c>
      <c r="K2797" s="37">
        <v>157125.02999999997</v>
      </c>
      <c r="L2797" s="37">
        <v>157125.02999999997</v>
      </c>
      <c r="M2797" s="37">
        <v>157125.02999999997</v>
      </c>
      <c r="N2797" s="37">
        <v>157125.02999999997</v>
      </c>
      <c r="O2797" s="37">
        <v>157125.02999999997</v>
      </c>
      <c r="P2797" s="37">
        <v>157125.02999999997</v>
      </c>
      <c r="Q2797" s="37">
        <v>157125.02999999997</v>
      </c>
      <c r="R2797" s="37">
        <v>157125.02999999997</v>
      </c>
      <c r="S2797" s="37">
        <v>157125.02999999997</v>
      </c>
    </row>
    <row r="2798" spans="2:19">
      <c r="B2798" s="6">
        <v>1982</v>
      </c>
      <c r="C2798" s="37">
        <v>111633.23000000001</v>
      </c>
      <c r="D2798" s="37">
        <v>111633.23000000001</v>
      </c>
      <c r="E2798" s="37">
        <v>111633.23000000001</v>
      </c>
      <c r="F2798" s="37">
        <v>111633.23000000001</v>
      </c>
      <c r="G2798" s="37">
        <v>111633.23000000001</v>
      </c>
      <c r="H2798" s="37">
        <v>111633.23000000001</v>
      </c>
      <c r="I2798" s="37">
        <v>111633.23000000001</v>
      </c>
      <c r="J2798" s="37">
        <v>111633.23000000001</v>
      </c>
      <c r="K2798" s="37">
        <v>111633.23000000001</v>
      </c>
      <c r="L2798" s="37">
        <v>111633.23000000001</v>
      </c>
      <c r="M2798" s="37">
        <v>111633.23000000001</v>
      </c>
      <c r="N2798" s="37">
        <v>111633.23000000001</v>
      </c>
      <c r="O2798" s="37">
        <v>111633.23000000001</v>
      </c>
      <c r="P2798" s="37">
        <v>111633.23000000001</v>
      </c>
      <c r="Q2798" s="37">
        <v>111633.23000000001</v>
      </c>
      <c r="R2798" s="37">
        <v>111633.23000000001</v>
      </c>
      <c r="S2798" s="37">
        <v>111633.23000000001</v>
      </c>
    </row>
    <row r="2799" spans="2:19">
      <c r="B2799" s="6">
        <v>1981</v>
      </c>
      <c r="C2799" s="37">
        <v>208133.55</v>
      </c>
      <c r="D2799" s="37">
        <v>208133.55</v>
      </c>
      <c r="E2799" s="37">
        <v>208133.55</v>
      </c>
      <c r="F2799" s="37">
        <v>208133.55</v>
      </c>
      <c r="G2799" s="37">
        <v>208133.55</v>
      </c>
      <c r="H2799" s="37">
        <v>205723.32</v>
      </c>
      <c r="I2799" s="37">
        <v>205723.32</v>
      </c>
      <c r="J2799" s="37">
        <v>205723.32</v>
      </c>
      <c r="K2799" s="37">
        <v>205723.32</v>
      </c>
      <c r="L2799" s="37">
        <v>205723.32</v>
      </c>
      <c r="M2799" s="37">
        <v>205723.32</v>
      </c>
      <c r="N2799" s="37">
        <v>205723.32</v>
      </c>
      <c r="O2799" s="37">
        <v>205723.32</v>
      </c>
      <c r="P2799" s="37">
        <v>205723.32</v>
      </c>
      <c r="Q2799" s="37">
        <v>205723.32</v>
      </c>
      <c r="R2799" s="37">
        <v>205723.32</v>
      </c>
      <c r="S2799" s="37">
        <v>205723.32</v>
      </c>
    </row>
    <row r="2800" spans="2:19">
      <c r="B2800" s="6">
        <v>1980</v>
      </c>
      <c r="C2800" s="37">
        <v>132664.40000000002</v>
      </c>
      <c r="D2800" s="37">
        <v>132664.40000000002</v>
      </c>
      <c r="E2800" s="37">
        <v>122835.84000000001</v>
      </c>
      <c r="F2800" s="37">
        <v>122835.84000000001</v>
      </c>
      <c r="G2800" s="37">
        <v>122835.84000000001</v>
      </c>
      <c r="H2800" s="37">
        <v>122835.84000000001</v>
      </c>
      <c r="I2800" s="37">
        <v>122835.84000000001</v>
      </c>
      <c r="J2800" s="37">
        <v>122835.84000000001</v>
      </c>
      <c r="K2800" s="37">
        <v>122835.84000000001</v>
      </c>
      <c r="L2800" s="37">
        <v>118842.65</v>
      </c>
      <c r="M2800" s="37">
        <v>118842.65</v>
      </c>
      <c r="N2800" s="37">
        <v>118842.65</v>
      </c>
      <c r="O2800" s="37">
        <v>118842.65</v>
      </c>
      <c r="P2800" s="37">
        <v>118842.65</v>
      </c>
      <c r="Q2800" s="37">
        <v>118842.65</v>
      </c>
      <c r="R2800" s="37">
        <v>118842.65</v>
      </c>
      <c r="S2800" s="37">
        <v>118842.65</v>
      </c>
    </row>
    <row r="2801" spans="2:19">
      <c r="B2801" s="6">
        <v>1979</v>
      </c>
      <c r="C2801" s="37">
        <v>119028.02</v>
      </c>
      <c r="D2801" s="37">
        <v>103948.12</v>
      </c>
      <c r="E2801" s="37">
        <v>103948.12</v>
      </c>
      <c r="F2801" s="37">
        <v>103948.12</v>
      </c>
      <c r="G2801" s="37">
        <v>103948.12</v>
      </c>
      <c r="H2801" s="37">
        <v>103948.12</v>
      </c>
      <c r="I2801" s="37">
        <v>103948.12</v>
      </c>
      <c r="J2801" s="37">
        <v>103948.12</v>
      </c>
      <c r="K2801" s="37">
        <v>103948.12</v>
      </c>
      <c r="L2801" s="37">
        <v>103948.12</v>
      </c>
      <c r="M2801" s="37">
        <v>103948.12</v>
      </c>
      <c r="N2801" s="37">
        <v>103948.12</v>
      </c>
      <c r="O2801" s="37">
        <v>103948.12</v>
      </c>
      <c r="P2801" s="37">
        <v>103948.12</v>
      </c>
      <c r="Q2801" s="37">
        <v>103948.12</v>
      </c>
      <c r="R2801" s="37">
        <v>103948.12</v>
      </c>
      <c r="S2801" s="37">
        <v>103948.12</v>
      </c>
    </row>
    <row r="2802" spans="2:19">
      <c r="B2802" s="6">
        <v>1978</v>
      </c>
      <c r="C2802" s="37">
        <v>224245.47</v>
      </c>
      <c r="D2802" s="37">
        <v>224245.47</v>
      </c>
      <c r="E2802" s="37">
        <v>224245.47</v>
      </c>
      <c r="F2802" s="37">
        <v>224245.47</v>
      </c>
      <c r="G2802" s="37">
        <v>224245.47</v>
      </c>
      <c r="H2802" s="37">
        <v>224245.47</v>
      </c>
      <c r="I2802" s="37">
        <v>224245.47</v>
      </c>
      <c r="J2802" s="37">
        <v>224245.47</v>
      </c>
      <c r="K2802" s="37">
        <v>224245.47</v>
      </c>
      <c r="L2802" s="37">
        <v>224245.47</v>
      </c>
      <c r="M2802" s="37">
        <v>224245.47</v>
      </c>
      <c r="N2802" s="37">
        <v>224245.47</v>
      </c>
      <c r="O2802" s="37">
        <v>224245.47</v>
      </c>
      <c r="P2802" s="37">
        <v>224245.47</v>
      </c>
      <c r="Q2802" s="37">
        <v>224245.47</v>
      </c>
      <c r="R2802" s="37">
        <v>224245.47</v>
      </c>
      <c r="S2802" s="37">
        <v>224245.47</v>
      </c>
    </row>
    <row r="2803" spans="2:19">
      <c r="B2803" s="6">
        <v>1977</v>
      </c>
      <c r="C2803" s="37">
        <v>138120.60999999999</v>
      </c>
      <c r="D2803" s="37">
        <v>138120.60999999999</v>
      </c>
      <c r="E2803" s="37">
        <v>138120.60999999999</v>
      </c>
      <c r="F2803" s="37">
        <v>138120.60999999999</v>
      </c>
      <c r="G2803" s="37">
        <v>138120.60999999999</v>
      </c>
      <c r="H2803" s="37">
        <v>138120.60999999999</v>
      </c>
      <c r="I2803" s="37">
        <v>138120.60999999999</v>
      </c>
      <c r="J2803" s="37">
        <v>138120.60999999999</v>
      </c>
      <c r="K2803" s="37">
        <v>138120.60999999999</v>
      </c>
      <c r="L2803" s="37">
        <v>138120.60999999999</v>
      </c>
      <c r="M2803" s="37">
        <v>138120.60999999999</v>
      </c>
      <c r="N2803" s="37">
        <v>138120.60999999999</v>
      </c>
      <c r="O2803" s="37">
        <v>138120.60999999999</v>
      </c>
      <c r="P2803" s="37">
        <v>138120.60999999999</v>
      </c>
      <c r="Q2803" s="37">
        <v>138120.60999999999</v>
      </c>
      <c r="R2803" s="37">
        <v>138120.60999999999</v>
      </c>
      <c r="S2803" s="37">
        <v>138120.60999999999</v>
      </c>
    </row>
    <row r="2804" spans="2:19">
      <c r="B2804" s="6">
        <v>1976</v>
      </c>
      <c r="C2804" s="37">
        <v>0</v>
      </c>
      <c r="D2804" s="37">
        <v>0</v>
      </c>
      <c r="E2804" s="37">
        <v>0</v>
      </c>
      <c r="F2804" s="37">
        <v>0</v>
      </c>
      <c r="G2804" s="37">
        <v>0</v>
      </c>
      <c r="H2804" s="37">
        <v>0</v>
      </c>
      <c r="I2804" s="37">
        <v>0</v>
      </c>
      <c r="J2804" s="37">
        <v>0</v>
      </c>
      <c r="K2804" s="37">
        <v>0</v>
      </c>
      <c r="L2804" s="37">
        <v>0</v>
      </c>
      <c r="M2804" s="37">
        <v>0</v>
      </c>
      <c r="N2804" s="37">
        <v>0</v>
      </c>
      <c r="O2804" s="37">
        <v>0</v>
      </c>
      <c r="P2804" s="37">
        <v>0</v>
      </c>
      <c r="Q2804" s="37">
        <v>0</v>
      </c>
      <c r="R2804" s="37">
        <v>0</v>
      </c>
      <c r="S2804" s="37">
        <v>0</v>
      </c>
    </row>
    <row r="2805" spans="2:19">
      <c r="B2805" s="6">
        <v>1975</v>
      </c>
      <c r="C2805" s="37">
        <v>0</v>
      </c>
      <c r="D2805" s="37">
        <v>0</v>
      </c>
      <c r="E2805" s="37">
        <v>0</v>
      </c>
      <c r="F2805" s="37">
        <v>0</v>
      </c>
      <c r="G2805" s="37">
        <v>0</v>
      </c>
      <c r="H2805" s="37">
        <v>0</v>
      </c>
      <c r="I2805" s="37">
        <v>0</v>
      </c>
      <c r="J2805" s="37">
        <v>0</v>
      </c>
      <c r="K2805" s="37">
        <v>0</v>
      </c>
      <c r="L2805" s="37">
        <v>0</v>
      </c>
      <c r="M2805" s="37">
        <v>0</v>
      </c>
      <c r="N2805" s="37">
        <v>0</v>
      </c>
      <c r="O2805" s="37">
        <v>0</v>
      </c>
      <c r="P2805" s="37">
        <v>0</v>
      </c>
      <c r="Q2805" s="37">
        <v>0</v>
      </c>
      <c r="R2805" s="37">
        <v>0</v>
      </c>
      <c r="S2805" s="37">
        <v>0</v>
      </c>
    </row>
    <row r="2806" spans="2:19">
      <c r="B2806" s="6">
        <v>1974</v>
      </c>
      <c r="C2806" s="37">
        <v>0</v>
      </c>
      <c r="D2806" s="37">
        <v>0</v>
      </c>
      <c r="E2806" s="37">
        <v>0</v>
      </c>
      <c r="F2806" s="37">
        <v>0</v>
      </c>
      <c r="G2806" s="37">
        <v>0</v>
      </c>
      <c r="H2806" s="37">
        <v>0</v>
      </c>
      <c r="I2806" s="37">
        <v>0</v>
      </c>
      <c r="J2806" s="37">
        <v>0</v>
      </c>
      <c r="K2806" s="37">
        <v>0</v>
      </c>
      <c r="L2806" s="37">
        <v>0</v>
      </c>
      <c r="M2806" s="37">
        <v>0</v>
      </c>
      <c r="N2806" s="37">
        <v>0</v>
      </c>
      <c r="O2806" s="37">
        <v>0</v>
      </c>
      <c r="P2806" s="37">
        <v>0</v>
      </c>
      <c r="Q2806" s="37">
        <v>0</v>
      </c>
      <c r="R2806" s="37">
        <v>0</v>
      </c>
      <c r="S2806" s="37">
        <v>0</v>
      </c>
    </row>
    <row r="2807" spans="2:19">
      <c r="B2807" s="6">
        <v>1973</v>
      </c>
      <c r="C2807" s="37">
        <v>0</v>
      </c>
      <c r="D2807" s="37">
        <v>0</v>
      </c>
      <c r="E2807" s="37">
        <v>0</v>
      </c>
      <c r="F2807" s="37">
        <v>0</v>
      </c>
      <c r="G2807" s="37">
        <v>0</v>
      </c>
      <c r="H2807" s="37">
        <v>0</v>
      </c>
      <c r="I2807" s="37">
        <v>0</v>
      </c>
      <c r="J2807" s="37">
        <v>0</v>
      </c>
      <c r="K2807" s="37">
        <v>0</v>
      </c>
      <c r="L2807" s="37">
        <v>0</v>
      </c>
      <c r="M2807" s="37">
        <v>0</v>
      </c>
      <c r="N2807" s="37">
        <v>0</v>
      </c>
      <c r="O2807" s="37">
        <v>0</v>
      </c>
      <c r="P2807" s="37">
        <v>0</v>
      </c>
      <c r="Q2807" s="37">
        <v>0</v>
      </c>
      <c r="R2807" s="37">
        <v>0</v>
      </c>
      <c r="S2807" s="37">
        <v>0</v>
      </c>
    </row>
    <row r="2808" spans="2:19">
      <c r="B2808" s="6">
        <v>1972</v>
      </c>
      <c r="C2808" s="37">
        <v>0</v>
      </c>
      <c r="D2808" s="37">
        <v>0</v>
      </c>
      <c r="E2808" s="37">
        <v>0</v>
      </c>
      <c r="F2808" s="37">
        <v>0</v>
      </c>
      <c r="G2808" s="37">
        <v>0</v>
      </c>
      <c r="H2808" s="37">
        <v>0</v>
      </c>
      <c r="I2808" s="37">
        <v>0</v>
      </c>
      <c r="J2808" s="37">
        <v>0</v>
      </c>
      <c r="K2808" s="37">
        <v>0</v>
      </c>
      <c r="L2808" s="37">
        <v>0</v>
      </c>
      <c r="M2808" s="37">
        <v>0</v>
      </c>
      <c r="N2808" s="37">
        <v>0</v>
      </c>
      <c r="O2808" s="37">
        <v>0</v>
      </c>
      <c r="P2808" s="37">
        <v>0</v>
      </c>
      <c r="Q2808" s="37">
        <v>0</v>
      </c>
      <c r="R2808" s="37">
        <v>0</v>
      </c>
      <c r="S2808" s="37">
        <v>0</v>
      </c>
    </row>
    <row r="2809" spans="2:19">
      <c r="B2809" s="6">
        <v>1971</v>
      </c>
      <c r="C2809" s="37">
        <v>0</v>
      </c>
      <c r="D2809" s="37">
        <v>0</v>
      </c>
      <c r="E2809" s="37">
        <v>0</v>
      </c>
      <c r="F2809" s="37">
        <v>0</v>
      </c>
      <c r="G2809" s="37">
        <v>0</v>
      </c>
      <c r="H2809" s="37">
        <v>0</v>
      </c>
      <c r="I2809" s="37">
        <v>0</v>
      </c>
      <c r="J2809" s="37">
        <v>0</v>
      </c>
      <c r="K2809" s="37">
        <v>0</v>
      </c>
      <c r="L2809" s="37">
        <v>0</v>
      </c>
      <c r="M2809" s="37">
        <v>0</v>
      </c>
      <c r="N2809" s="37">
        <v>0</v>
      </c>
      <c r="O2809" s="37">
        <v>0</v>
      </c>
      <c r="P2809" s="37">
        <v>0</v>
      </c>
      <c r="Q2809" s="37">
        <v>0</v>
      </c>
      <c r="R2809" s="37">
        <v>0</v>
      </c>
      <c r="S2809" s="37">
        <v>0</v>
      </c>
    </row>
    <row r="2810" spans="2:19">
      <c r="B2810" s="6">
        <v>1970</v>
      </c>
      <c r="C2810" s="37">
        <v>0</v>
      </c>
      <c r="D2810" s="37">
        <v>0</v>
      </c>
      <c r="E2810" s="37">
        <v>0</v>
      </c>
      <c r="F2810" s="37">
        <v>0</v>
      </c>
      <c r="G2810" s="37">
        <v>0</v>
      </c>
      <c r="H2810" s="37">
        <v>0</v>
      </c>
      <c r="I2810" s="37">
        <v>0</v>
      </c>
      <c r="J2810" s="37">
        <v>0</v>
      </c>
      <c r="K2810" s="37">
        <v>0</v>
      </c>
      <c r="L2810" s="37">
        <v>0</v>
      </c>
      <c r="M2810" s="37">
        <v>0</v>
      </c>
      <c r="N2810" s="37">
        <v>0</v>
      </c>
      <c r="O2810" s="37">
        <v>0</v>
      </c>
      <c r="P2810" s="37">
        <v>0</v>
      </c>
      <c r="Q2810" s="37">
        <v>0</v>
      </c>
      <c r="R2810" s="37">
        <v>0</v>
      </c>
      <c r="S2810" s="37">
        <v>0</v>
      </c>
    </row>
    <row r="2811" spans="2:19">
      <c r="B2811" s="6">
        <v>1969</v>
      </c>
      <c r="C2811" s="37">
        <v>0</v>
      </c>
      <c r="D2811" s="37">
        <v>0</v>
      </c>
      <c r="E2811" s="37">
        <v>0</v>
      </c>
      <c r="F2811" s="37">
        <v>0</v>
      </c>
      <c r="G2811" s="37">
        <v>0</v>
      </c>
      <c r="H2811" s="37">
        <v>0</v>
      </c>
      <c r="I2811" s="37">
        <v>0</v>
      </c>
      <c r="J2811" s="37">
        <v>0</v>
      </c>
      <c r="K2811" s="37">
        <v>0</v>
      </c>
      <c r="L2811" s="37">
        <v>0</v>
      </c>
      <c r="M2811" s="37">
        <v>0</v>
      </c>
      <c r="N2811" s="37">
        <v>0</v>
      </c>
      <c r="O2811" s="37">
        <v>0</v>
      </c>
      <c r="P2811" s="37">
        <v>0</v>
      </c>
      <c r="Q2811" s="37">
        <v>0</v>
      </c>
      <c r="R2811" s="37">
        <v>0</v>
      </c>
      <c r="S2811" s="37">
        <v>0</v>
      </c>
    </row>
    <row r="2812" spans="2:19">
      <c r="B2812" s="6">
        <v>1968</v>
      </c>
      <c r="C2812" s="37">
        <v>0</v>
      </c>
      <c r="D2812" s="37">
        <v>0</v>
      </c>
      <c r="E2812" s="37">
        <v>0</v>
      </c>
      <c r="F2812" s="37">
        <v>0</v>
      </c>
      <c r="G2812" s="37">
        <v>0</v>
      </c>
      <c r="H2812" s="37">
        <v>0</v>
      </c>
      <c r="I2812" s="37">
        <v>0</v>
      </c>
      <c r="J2812" s="37">
        <v>0</v>
      </c>
      <c r="K2812" s="37">
        <v>0</v>
      </c>
      <c r="L2812" s="37">
        <v>0</v>
      </c>
      <c r="M2812" s="37">
        <v>0</v>
      </c>
      <c r="N2812" s="37">
        <v>0</v>
      </c>
      <c r="O2812" s="37">
        <v>0</v>
      </c>
      <c r="P2812" s="37">
        <v>0</v>
      </c>
      <c r="Q2812" s="37">
        <v>0</v>
      </c>
      <c r="R2812" s="37">
        <v>0</v>
      </c>
      <c r="S2812" s="37">
        <v>0</v>
      </c>
    </row>
    <row r="2813" spans="2:19">
      <c r="B2813" s="6">
        <v>1967</v>
      </c>
      <c r="C2813" s="37">
        <v>0</v>
      </c>
      <c r="D2813" s="37">
        <v>0</v>
      </c>
      <c r="E2813" s="37">
        <v>0</v>
      </c>
      <c r="F2813" s="37">
        <v>0</v>
      </c>
      <c r="G2813" s="37">
        <v>0</v>
      </c>
      <c r="H2813" s="37">
        <v>0</v>
      </c>
      <c r="I2813" s="37">
        <v>0</v>
      </c>
      <c r="J2813" s="37">
        <v>0</v>
      </c>
      <c r="K2813" s="37">
        <v>0</v>
      </c>
      <c r="L2813" s="37">
        <v>0</v>
      </c>
      <c r="M2813" s="37">
        <v>0</v>
      </c>
      <c r="N2813" s="37">
        <v>0</v>
      </c>
      <c r="O2813" s="37">
        <v>0</v>
      </c>
      <c r="P2813" s="37">
        <v>0</v>
      </c>
      <c r="Q2813" s="37">
        <v>0</v>
      </c>
      <c r="R2813" s="37">
        <v>0</v>
      </c>
      <c r="S2813" s="37">
        <v>0</v>
      </c>
    </row>
    <row r="2814" spans="2:19">
      <c r="B2814" s="6">
        <v>1966</v>
      </c>
      <c r="C2814" s="37">
        <v>0</v>
      </c>
      <c r="D2814" s="37">
        <v>0</v>
      </c>
      <c r="E2814" s="37">
        <v>0</v>
      </c>
      <c r="F2814" s="37">
        <v>0</v>
      </c>
      <c r="G2814" s="37">
        <v>0</v>
      </c>
      <c r="H2814" s="37">
        <v>0</v>
      </c>
      <c r="I2814" s="37">
        <v>0</v>
      </c>
      <c r="J2814" s="37">
        <v>0</v>
      </c>
      <c r="K2814" s="37">
        <v>0</v>
      </c>
      <c r="L2814" s="37">
        <v>0</v>
      </c>
      <c r="M2814" s="37">
        <v>0</v>
      </c>
      <c r="N2814" s="37">
        <v>0</v>
      </c>
      <c r="O2814" s="37">
        <v>0</v>
      </c>
      <c r="P2814" s="37">
        <v>0</v>
      </c>
      <c r="Q2814" s="37">
        <v>0</v>
      </c>
      <c r="R2814" s="37">
        <v>0</v>
      </c>
      <c r="S2814" s="37">
        <v>0</v>
      </c>
    </row>
    <row r="2815" spans="2:19">
      <c r="B2815" s="6">
        <v>1965</v>
      </c>
      <c r="C2815" s="37">
        <v>0</v>
      </c>
      <c r="D2815" s="37">
        <v>0</v>
      </c>
      <c r="E2815" s="37">
        <v>0</v>
      </c>
      <c r="F2815" s="37">
        <v>0</v>
      </c>
      <c r="G2815" s="37">
        <v>0</v>
      </c>
      <c r="H2815" s="37">
        <v>0</v>
      </c>
      <c r="I2815" s="37">
        <v>0</v>
      </c>
      <c r="J2815" s="37">
        <v>0</v>
      </c>
      <c r="K2815" s="37">
        <v>0</v>
      </c>
      <c r="L2815" s="37">
        <v>0</v>
      </c>
      <c r="M2815" s="37">
        <v>0</v>
      </c>
      <c r="N2815" s="37">
        <v>0</v>
      </c>
      <c r="O2815" s="37">
        <v>0</v>
      </c>
      <c r="P2815" s="37">
        <v>0</v>
      </c>
      <c r="Q2815" s="37">
        <v>0</v>
      </c>
      <c r="R2815" s="37">
        <v>0</v>
      </c>
      <c r="S2815" s="37">
        <v>0</v>
      </c>
    </row>
    <row r="2816" spans="2:19">
      <c r="B2816" s="6">
        <v>1964</v>
      </c>
      <c r="C2816" s="37">
        <v>0</v>
      </c>
      <c r="D2816" s="37">
        <v>0</v>
      </c>
      <c r="E2816" s="37">
        <v>0</v>
      </c>
      <c r="F2816" s="37">
        <v>0</v>
      </c>
      <c r="G2816" s="37">
        <v>0</v>
      </c>
      <c r="H2816" s="37">
        <v>0</v>
      </c>
      <c r="I2816" s="37">
        <v>0</v>
      </c>
      <c r="J2816" s="37">
        <v>0</v>
      </c>
      <c r="K2816" s="37">
        <v>0</v>
      </c>
      <c r="L2816" s="37">
        <v>0</v>
      </c>
      <c r="M2816" s="37">
        <v>0</v>
      </c>
      <c r="N2816" s="37">
        <v>0</v>
      </c>
      <c r="O2816" s="37">
        <v>0</v>
      </c>
      <c r="P2816" s="37">
        <v>0</v>
      </c>
      <c r="Q2816" s="37">
        <v>0</v>
      </c>
      <c r="R2816" s="37">
        <v>0</v>
      </c>
      <c r="S2816" s="37">
        <v>0</v>
      </c>
    </row>
    <row r="2817" spans="2:19">
      <c r="B2817" s="6">
        <v>1963</v>
      </c>
      <c r="C2817" s="37">
        <v>0</v>
      </c>
      <c r="D2817" s="37">
        <v>0</v>
      </c>
      <c r="E2817" s="37">
        <v>0</v>
      </c>
      <c r="F2817" s="37">
        <v>0</v>
      </c>
      <c r="G2817" s="37">
        <v>0</v>
      </c>
      <c r="H2817" s="37">
        <v>0</v>
      </c>
      <c r="I2817" s="37">
        <v>0</v>
      </c>
      <c r="J2817" s="37">
        <v>0</v>
      </c>
      <c r="K2817" s="37">
        <v>0</v>
      </c>
      <c r="L2817" s="37">
        <v>0</v>
      </c>
      <c r="M2817" s="37">
        <v>0</v>
      </c>
      <c r="N2817" s="37">
        <v>0</v>
      </c>
      <c r="O2817" s="37">
        <v>0</v>
      </c>
      <c r="P2817" s="37">
        <v>0</v>
      </c>
      <c r="Q2817" s="37">
        <v>0</v>
      </c>
      <c r="R2817" s="37">
        <v>0</v>
      </c>
      <c r="S2817" s="37">
        <v>0</v>
      </c>
    </row>
    <row r="2818" spans="2:19">
      <c r="B2818" s="6">
        <v>1962</v>
      </c>
      <c r="C2818" s="37">
        <v>0</v>
      </c>
      <c r="D2818" s="37">
        <v>0</v>
      </c>
      <c r="E2818" s="37">
        <v>0</v>
      </c>
      <c r="F2818" s="37">
        <v>0</v>
      </c>
      <c r="G2818" s="37">
        <v>0</v>
      </c>
      <c r="H2818" s="37">
        <v>0</v>
      </c>
      <c r="I2818" s="37">
        <v>0</v>
      </c>
      <c r="J2818" s="37">
        <v>0</v>
      </c>
      <c r="K2818" s="37">
        <v>0</v>
      </c>
      <c r="L2818" s="37">
        <v>0</v>
      </c>
      <c r="M2818" s="37">
        <v>0</v>
      </c>
      <c r="N2818" s="37">
        <v>0</v>
      </c>
      <c r="O2818" s="37">
        <v>0</v>
      </c>
      <c r="P2818" s="37">
        <v>0</v>
      </c>
      <c r="Q2818" s="37">
        <v>0</v>
      </c>
      <c r="R2818" s="37">
        <v>0</v>
      </c>
      <c r="S2818" s="37">
        <v>0</v>
      </c>
    </row>
    <row r="2819" spans="2:19">
      <c r="B2819" s="6">
        <v>1961</v>
      </c>
      <c r="C2819" s="37">
        <v>0</v>
      </c>
      <c r="D2819" s="37">
        <v>0</v>
      </c>
      <c r="E2819" s="37">
        <v>0</v>
      </c>
      <c r="F2819" s="37">
        <v>0</v>
      </c>
      <c r="G2819" s="37">
        <v>0</v>
      </c>
      <c r="H2819" s="37">
        <v>0</v>
      </c>
      <c r="I2819" s="37">
        <v>0</v>
      </c>
      <c r="J2819" s="37">
        <v>0</v>
      </c>
      <c r="K2819" s="37">
        <v>0</v>
      </c>
      <c r="L2819" s="37">
        <v>0</v>
      </c>
      <c r="M2819" s="37">
        <v>0</v>
      </c>
      <c r="N2819" s="37">
        <v>0</v>
      </c>
      <c r="O2819" s="37">
        <v>0</v>
      </c>
      <c r="P2819" s="37">
        <v>0</v>
      </c>
      <c r="Q2819" s="37">
        <v>0</v>
      </c>
      <c r="R2819" s="37">
        <v>0</v>
      </c>
      <c r="S2819" s="37">
        <v>0</v>
      </c>
    </row>
    <row r="2820" spans="2:19">
      <c r="B2820" s="6">
        <v>1960</v>
      </c>
      <c r="C2820" s="37">
        <v>0</v>
      </c>
      <c r="D2820" s="37">
        <v>0</v>
      </c>
      <c r="E2820" s="37">
        <v>0</v>
      </c>
      <c r="F2820" s="37">
        <v>0</v>
      </c>
      <c r="G2820" s="37">
        <v>0</v>
      </c>
      <c r="H2820" s="37">
        <v>0</v>
      </c>
      <c r="I2820" s="37">
        <v>0</v>
      </c>
      <c r="J2820" s="37">
        <v>0</v>
      </c>
      <c r="K2820" s="37">
        <v>0</v>
      </c>
      <c r="L2820" s="37">
        <v>0</v>
      </c>
      <c r="M2820" s="37">
        <v>0</v>
      </c>
      <c r="N2820" s="37">
        <v>0</v>
      </c>
      <c r="O2820" s="37">
        <v>0</v>
      </c>
      <c r="P2820" s="37">
        <v>0</v>
      </c>
      <c r="Q2820" s="37">
        <v>0</v>
      </c>
      <c r="R2820" s="37">
        <v>0</v>
      </c>
      <c r="S2820" s="37">
        <v>0</v>
      </c>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v>0</v>
      </c>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37">
        <v>0</v>
      </c>
    </row>
    <row r="2823" spans="2:19">
      <c r="B2823" s="6">
        <v>1957</v>
      </c>
      <c r="C2823" s="37">
        <v>0</v>
      </c>
      <c r="D2823" s="37">
        <v>0</v>
      </c>
      <c r="E2823" s="37">
        <v>0</v>
      </c>
      <c r="F2823" s="37">
        <v>0</v>
      </c>
      <c r="G2823" s="37">
        <v>0</v>
      </c>
      <c r="H2823" s="37">
        <v>0</v>
      </c>
      <c r="I2823" s="37">
        <v>0</v>
      </c>
      <c r="J2823" s="37">
        <v>0</v>
      </c>
      <c r="K2823" s="37">
        <v>0</v>
      </c>
      <c r="L2823" s="37">
        <v>0</v>
      </c>
      <c r="M2823" s="37">
        <v>0</v>
      </c>
      <c r="N2823" s="37">
        <v>0</v>
      </c>
      <c r="O2823" s="37">
        <v>0</v>
      </c>
      <c r="P2823" s="37">
        <v>0</v>
      </c>
      <c r="Q2823" s="37">
        <v>0</v>
      </c>
      <c r="R2823" s="37">
        <v>0</v>
      </c>
      <c r="S2823" s="37">
        <v>0</v>
      </c>
    </row>
    <row r="2824" spans="2:19">
      <c r="B2824" s="6">
        <v>1956</v>
      </c>
      <c r="C2824" s="37">
        <v>0</v>
      </c>
      <c r="D2824" s="37">
        <v>0</v>
      </c>
      <c r="E2824" s="37">
        <v>0</v>
      </c>
      <c r="F2824" s="37">
        <v>0</v>
      </c>
      <c r="G2824" s="37">
        <v>0</v>
      </c>
      <c r="H2824" s="37">
        <v>0</v>
      </c>
      <c r="I2824" s="37">
        <v>0</v>
      </c>
      <c r="J2824" s="37">
        <v>0</v>
      </c>
      <c r="K2824" s="37">
        <v>0</v>
      </c>
      <c r="L2824" s="37">
        <v>0</v>
      </c>
      <c r="M2824" s="37">
        <v>0</v>
      </c>
      <c r="N2824" s="37">
        <v>0</v>
      </c>
      <c r="O2824" s="37">
        <v>0</v>
      </c>
      <c r="P2824" s="37">
        <v>0</v>
      </c>
      <c r="Q2824" s="37">
        <v>0</v>
      </c>
      <c r="R2824" s="37">
        <v>0</v>
      </c>
      <c r="S2824" s="37">
        <v>0</v>
      </c>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37">
        <v>0</v>
      </c>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v>0</v>
      </c>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19">
      <c r="A2851" s="75" t="s">
        <v>133</v>
      </c>
      <c r="B2851" s="7" t="s">
        <v>10</v>
      </c>
      <c r="C2851" s="8">
        <f>SUM(C2774:C2850)</f>
        <v>3512727.35</v>
      </c>
      <c r="D2851" s="8">
        <f>SUM(D2773:D2850)</f>
        <v>3625333.2700000005</v>
      </c>
      <c r="E2851" s="8">
        <f>SUM(E2772:E2850)</f>
        <v>3768699.3600000003</v>
      </c>
      <c r="F2851" s="8">
        <f>SUM(F2771:F2850)</f>
        <v>3814875.2800000003</v>
      </c>
      <c r="G2851" s="8">
        <f>SUM(G2770:G2850)</f>
        <v>3988750.74</v>
      </c>
      <c r="H2851" s="8">
        <f>SUM(H2764:H2850)</f>
        <v>4112494.57</v>
      </c>
      <c r="I2851" s="8">
        <f>SUM(I2764:I2850)</f>
        <v>4307720.28</v>
      </c>
      <c r="J2851" s="8">
        <f t="shared" ref="J2851" si="55">SUM(J2764:J2850)</f>
        <v>4383762.8899999997</v>
      </c>
      <c r="K2851" s="8">
        <f>SUM(K2764:K2850)</f>
        <v>4449779.7200000007</v>
      </c>
      <c r="L2851" s="8">
        <f t="shared" ref="L2851" si="56">SUM(L2764:L2850)</f>
        <v>4515066.4400000004</v>
      </c>
      <c r="M2851" s="8">
        <f>SUM(M2764:M2850)</f>
        <v>4551171</v>
      </c>
      <c r="N2851" s="11">
        <f>SUM(N2759:N2850)</f>
        <v>4555193.3500000006</v>
      </c>
      <c r="O2851" s="11">
        <f>SUM(O2759:O2850)</f>
        <v>4555193.3500000006</v>
      </c>
      <c r="P2851" s="11">
        <f>SUM(P2759:P2850)</f>
        <v>4575523.4399999995</v>
      </c>
      <c r="Q2851" s="11">
        <f>SUM(Q2759:Q2850)</f>
        <v>4621767.2299999995</v>
      </c>
      <c r="R2851" s="11">
        <f>SUM(R2758:R2850)</f>
        <v>4696313.91</v>
      </c>
      <c r="S2851" s="11">
        <f>SUM(S2758:S2850)</f>
        <v>4840201.0500000007</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64391.37</v>
      </c>
    </row>
    <row r="2854" spans="1:19">
      <c r="A2854" s="38"/>
      <c r="B2854" s="6">
        <v>2021</v>
      </c>
      <c r="C2854" s="36"/>
      <c r="D2854" s="36"/>
      <c r="E2854" s="36"/>
      <c r="F2854" s="36"/>
      <c r="G2854" s="36"/>
      <c r="H2854" s="36"/>
      <c r="I2854" s="36"/>
      <c r="J2854" s="36"/>
      <c r="K2854" s="36"/>
      <c r="L2854" s="36"/>
      <c r="M2854" s="36"/>
      <c r="N2854" s="36"/>
      <c r="O2854" s="36"/>
      <c r="P2854" s="36"/>
      <c r="Q2854" s="36"/>
      <c r="R2854" s="37">
        <v>44852.73</v>
      </c>
      <c r="S2854" s="37">
        <v>44852.73</v>
      </c>
    </row>
    <row r="2855" spans="1:19">
      <c r="B2855" s="6">
        <v>2020</v>
      </c>
      <c r="C2855" s="36"/>
      <c r="D2855" s="36"/>
      <c r="E2855" s="36"/>
      <c r="F2855" s="36"/>
      <c r="G2855" s="36"/>
      <c r="H2855" s="36"/>
      <c r="I2855" s="36"/>
      <c r="J2855" s="36"/>
      <c r="K2855" s="36"/>
      <c r="L2855" s="36"/>
      <c r="M2855" s="36"/>
      <c r="N2855" s="36"/>
      <c r="O2855" s="36"/>
      <c r="P2855" s="36"/>
      <c r="Q2855" s="37">
        <v>31092.81</v>
      </c>
      <c r="R2855" s="37">
        <v>31092.81</v>
      </c>
      <c r="S2855" s="37">
        <v>31092.81</v>
      </c>
    </row>
    <row r="2856" spans="1:19">
      <c r="A2856" s="40"/>
      <c r="B2856" s="6">
        <v>2019</v>
      </c>
      <c r="C2856" s="36"/>
      <c r="D2856" s="36"/>
      <c r="E2856" s="36"/>
      <c r="F2856" s="36"/>
      <c r="G2856" s="36"/>
      <c r="H2856" s="36"/>
      <c r="I2856" s="36"/>
      <c r="J2856" s="36"/>
      <c r="K2856" s="36"/>
      <c r="L2856" s="36"/>
      <c r="M2856" s="36"/>
      <c r="N2856" s="36"/>
      <c r="O2856" s="36"/>
      <c r="P2856" s="37">
        <v>63433.95</v>
      </c>
      <c r="Q2856" s="37">
        <v>63433.95</v>
      </c>
      <c r="R2856" s="37">
        <v>63433.95</v>
      </c>
      <c r="S2856" s="37">
        <v>63433.95</v>
      </c>
    </row>
    <row r="2857" spans="1:19">
      <c r="A2857" s="40"/>
      <c r="B2857" s="6">
        <v>2018</v>
      </c>
      <c r="C2857" s="36"/>
      <c r="D2857" s="36"/>
      <c r="E2857" s="36"/>
      <c r="F2857" s="36"/>
      <c r="G2857" s="36"/>
      <c r="H2857" s="36"/>
      <c r="I2857" s="36"/>
      <c r="J2857" s="36"/>
      <c r="K2857" s="36"/>
      <c r="L2857" s="36"/>
      <c r="M2857" s="36"/>
      <c r="N2857" s="36"/>
      <c r="O2857" s="37">
        <v>143560.25</v>
      </c>
      <c r="P2857" s="37">
        <v>143560.25</v>
      </c>
      <c r="Q2857" s="37">
        <v>143560.25</v>
      </c>
      <c r="R2857" s="37">
        <v>143560.25</v>
      </c>
      <c r="S2857" s="37">
        <v>143560.25</v>
      </c>
    </row>
    <row r="2858" spans="1:19">
      <c r="A2858" s="40"/>
      <c r="B2858" s="6">
        <v>2017</v>
      </c>
      <c r="C2858" s="36"/>
      <c r="D2858" s="36"/>
      <c r="E2858" s="36"/>
      <c r="F2858" s="36"/>
      <c r="G2858" s="36"/>
      <c r="H2858" s="36"/>
      <c r="I2858" s="36"/>
      <c r="J2858" s="36"/>
      <c r="K2858" s="36"/>
      <c r="L2858" s="36"/>
      <c r="M2858" s="36"/>
      <c r="N2858" s="37">
        <v>71240.639999999999</v>
      </c>
      <c r="O2858" s="37">
        <v>71240.639999999999</v>
      </c>
      <c r="P2858" s="37">
        <v>71240.639999999999</v>
      </c>
      <c r="Q2858" s="37">
        <v>71240.639999999999</v>
      </c>
      <c r="R2858" s="37">
        <v>71240.639999999999</v>
      </c>
      <c r="S2858" s="37">
        <v>71240.639999999999</v>
      </c>
    </row>
    <row r="2859" spans="1:19">
      <c r="B2859" s="6">
        <v>2016</v>
      </c>
      <c r="C2859" s="36"/>
      <c r="D2859" s="36"/>
      <c r="E2859" s="36"/>
      <c r="F2859" s="36"/>
      <c r="G2859" s="36"/>
      <c r="H2859" s="36"/>
      <c r="I2859" s="36"/>
      <c r="J2859" s="36"/>
      <c r="K2859" s="36"/>
      <c r="L2859" s="36"/>
      <c r="M2859" s="37">
        <v>73954.600000000006</v>
      </c>
      <c r="N2859" s="37">
        <v>73954.600000000006</v>
      </c>
      <c r="O2859" s="37">
        <v>73954.600000000006</v>
      </c>
      <c r="P2859" s="37">
        <v>73954.600000000006</v>
      </c>
      <c r="Q2859" s="37">
        <v>73954.600000000006</v>
      </c>
      <c r="R2859" s="37">
        <v>73954.600000000006</v>
      </c>
      <c r="S2859" s="37">
        <v>73954.600000000006</v>
      </c>
    </row>
    <row r="2860" spans="1:19">
      <c r="B2860" s="6">
        <v>2015</v>
      </c>
      <c r="C2860" s="36"/>
      <c r="D2860" s="36"/>
      <c r="E2860" s="36"/>
      <c r="F2860" s="36"/>
      <c r="G2860" s="36"/>
      <c r="H2860" s="36"/>
      <c r="I2860" s="36"/>
      <c r="J2860" s="36"/>
      <c r="K2860" s="36"/>
      <c r="L2860" s="37">
        <v>27483.41</v>
      </c>
      <c r="M2860" s="37">
        <v>27483.41</v>
      </c>
      <c r="N2860" s="37">
        <v>27483.41</v>
      </c>
      <c r="O2860" s="37">
        <v>27483.41</v>
      </c>
      <c r="P2860" s="37">
        <v>27483.41</v>
      </c>
      <c r="Q2860" s="37">
        <v>27483.41</v>
      </c>
      <c r="R2860" s="37">
        <v>27483.41</v>
      </c>
      <c r="S2860" s="37">
        <v>27483.41</v>
      </c>
    </row>
    <row r="2861" spans="1:19">
      <c r="B2861" s="6">
        <v>2014</v>
      </c>
      <c r="C2861" s="36"/>
      <c r="D2861" s="36"/>
      <c r="E2861" s="36"/>
      <c r="F2861" s="36"/>
      <c r="G2861" s="36"/>
      <c r="H2861" s="36"/>
      <c r="I2861" s="36"/>
      <c r="J2861" s="36"/>
      <c r="K2861" s="37">
        <v>57525.09</v>
      </c>
      <c r="L2861" s="37">
        <v>57525.09</v>
      </c>
      <c r="M2861" s="37">
        <v>57525.09</v>
      </c>
      <c r="N2861" s="37">
        <v>57525.09</v>
      </c>
      <c r="O2861" s="37">
        <v>57525.09</v>
      </c>
      <c r="P2861" s="37">
        <v>57525.09</v>
      </c>
      <c r="Q2861" s="37">
        <v>57525.09</v>
      </c>
      <c r="R2861" s="37">
        <v>57525.09</v>
      </c>
      <c r="S2861" s="37">
        <v>57525.09</v>
      </c>
    </row>
    <row r="2862" spans="1:19">
      <c r="B2862" s="6">
        <v>2013</v>
      </c>
      <c r="C2862" s="36"/>
      <c r="D2862" s="36"/>
      <c r="E2862" s="36"/>
      <c r="F2862" s="36"/>
      <c r="G2862" s="36"/>
      <c r="H2862" s="36"/>
      <c r="I2862" s="36"/>
      <c r="J2862" s="37">
        <v>44374.81</v>
      </c>
      <c r="K2862" s="37">
        <v>44374.81</v>
      </c>
      <c r="L2862" s="37">
        <v>44374.81</v>
      </c>
      <c r="M2862" s="37">
        <v>44374.81</v>
      </c>
      <c r="N2862" s="37">
        <v>44374.81</v>
      </c>
      <c r="O2862" s="37">
        <v>44374.81</v>
      </c>
      <c r="P2862" s="37">
        <v>44374.81</v>
      </c>
      <c r="Q2862" s="37">
        <v>44374.81</v>
      </c>
      <c r="R2862" s="37">
        <v>44374.81</v>
      </c>
      <c r="S2862" s="37">
        <v>44374.81</v>
      </c>
    </row>
    <row r="2863" spans="1:19">
      <c r="B2863" s="6">
        <v>2012</v>
      </c>
      <c r="C2863" s="36"/>
      <c r="D2863" s="36"/>
      <c r="E2863" s="36"/>
      <c r="F2863" s="36"/>
      <c r="G2863" s="36"/>
      <c r="H2863" s="36"/>
      <c r="I2863" s="37">
        <v>66110.09</v>
      </c>
      <c r="J2863" s="37">
        <v>66110.09</v>
      </c>
      <c r="K2863" s="37">
        <v>66110.09</v>
      </c>
      <c r="L2863" s="37">
        <v>66110.09</v>
      </c>
      <c r="M2863" s="37">
        <v>66110.09</v>
      </c>
      <c r="N2863" s="37">
        <v>66110.09</v>
      </c>
      <c r="O2863" s="37">
        <v>66110.09</v>
      </c>
      <c r="P2863" s="37">
        <v>66110.09</v>
      </c>
      <c r="Q2863" s="37">
        <v>66110.09</v>
      </c>
      <c r="R2863" s="37">
        <v>66110.09</v>
      </c>
      <c r="S2863" s="37">
        <v>66110.09</v>
      </c>
    </row>
    <row r="2864" spans="1:19">
      <c r="B2864" s="6">
        <v>2011</v>
      </c>
      <c r="C2864" s="36"/>
      <c r="D2864" s="36"/>
      <c r="E2864" s="36"/>
      <c r="F2864" s="36"/>
      <c r="G2864" s="36"/>
      <c r="H2864" s="37">
        <v>49413.03</v>
      </c>
      <c r="I2864" s="37">
        <v>49413.03</v>
      </c>
      <c r="J2864" s="37">
        <v>49413.03</v>
      </c>
      <c r="K2864" s="37">
        <v>49413.03</v>
      </c>
      <c r="L2864" s="37">
        <v>49413.03</v>
      </c>
      <c r="M2864" s="37">
        <v>49413.03</v>
      </c>
      <c r="N2864" s="37">
        <v>49413.03</v>
      </c>
      <c r="O2864" s="37">
        <v>49413.03</v>
      </c>
      <c r="P2864" s="37">
        <v>49413.03</v>
      </c>
      <c r="Q2864" s="37">
        <v>49413.03</v>
      </c>
      <c r="R2864" s="37">
        <v>49413.03</v>
      </c>
      <c r="S2864" s="37">
        <v>49413.03</v>
      </c>
    </row>
    <row r="2865" spans="2:19">
      <c r="B2865" s="6">
        <v>2010</v>
      </c>
      <c r="C2865" s="36"/>
      <c r="D2865" s="36"/>
      <c r="E2865" s="36"/>
      <c r="F2865" s="36"/>
      <c r="G2865" s="37">
        <v>109079.01000000001</v>
      </c>
      <c r="H2865" s="37">
        <v>109079.01000000001</v>
      </c>
      <c r="I2865" s="37">
        <v>109079.01000000001</v>
      </c>
      <c r="J2865" s="37">
        <v>109079.01000000001</v>
      </c>
      <c r="K2865" s="37">
        <v>109079.01000000001</v>
      </c>
      <c r="L2865" s="37">
        <v>109079.01000000001</v>
      </c>
      <c r="M2865" s="37">
        <v>109079.01000000001</v>
      </c>
      <c r="N2865" s="37">
        <v>109079.01000000001</v>
      </c>
      <c r="O2865" s="37">
        <v>109079.01000000001</v>
      </c>
      <c r="P2865" s="37">
        <v>109079.01000000001</v>
      </c>
      <c r="Q2865" s="37">
        <v>109079.01000000001</v>
      </c>
      <c r="R2865" s="37">
        <v>109079.01000000001</v>
      </c>
      <c r="S2865" s="37">
        <v>109079.01000000001</v>
      </c>
    </row>
    <row r="2866" spans="2:19">
      <c r="B2866" s="6">
        <v>2009</v>
      </c>
      <c r="C2866" s="36"/>
      <c r="D2866" s="36"/>
      <c r="E2866" s="36"/>
      <c r="F2866" s="37">
        <v>275770.2</v>
      </c>
      <c r="G2866" s="37">
        <v>275770.2</v>
      </c>
      <c r="H2866" s="37">
        <v>275770.2</v>
      </c>
      <c r="I2866" s="37">
        <v>275770.2</v>
      </c>
      <c r="J2866" s="37">
        <v>275770.2</v>
      </c>
      <c r="K2866" s="37">
        <v>275770.2</v>
      </c>
      <c r="L2866" s="37">
        <v>275770.2</v>
      </c>
      <c r="M2866" s="37">
        <v>275770.2</v>
      </c>
      <c r="N2866" s="37">
        <v>275770.2</v>
      </c>
      <c r="O2866" s="37">
        <v>275770.2</v>
      </c>
      <c r="P2866" s="37">
        <v>275770.2</v>
      </c>
      <c r="Q2866" s="37">
        <v>275770.2</v>
      </c>
      <c r="R2866" s="37">
        <v>275770.2</v>
      </c>
      <c r="S2866" s="37">
        <v>275770.2</v>
      </c>
    </row>
    <row r="2867" spans="2:19">
      <c r="B2867" s="6">
        <v>2008</v>
      </c>
      <c r="C2867" s="36"/>
      <c r="D2867" s="36"/>
      <c r="E2867" s="37">
        <v>20544.48</v>
      </c>
      <c r="F2867" s="37">
        <v>20544.48</v>
      </c>
      <c r="G2867" s="37">
        <v>20544.48</v>
      </c>
      <c r="H2867" s="37">
        <v>20544.48</v>
      </c>
      <c r="I2867" s="37">
        <v>20544.48</v>
      </c>
      <c r="J2867" s="37">
        <v>20544.48</v>
      </c>
      <c r="K2867" s="37">
        <v>20544.48</v>
      </c>
      <c r="L2867" s="37">
        <v>20544.48</v>
      </c>
      <c r="M2867" s="37">
        <v>20544.48</v>
      </c>
      <c r="N2867" s="37">
        <v>20544.48</v>
      </c>
      <c r="O2867" s="37">
        <v>20544.48</v>
      </c>
      <c r="P2867" s="37">
        <v>20544.48</v>
      </c>
      <c r="Q2867" s="37">
        <v>20544.48</v>
      </c>
      <c r="R2867" s="37">
        <v>20544.48</v>
      </c>
      <c r="S2867" s="37">
        <v>20544.48</v>
      </c>
    </row>
    <row r="2868" spans="2:19">
      <c r="B2868" s="6">
        <v>2007</v>
      </c>
      <c r="C2868" s="36"/>
      <c r="D2868" s="37">
        <v>26832.82</v>
      </c>
      <c r="E2868" s="37">
        <v>26832.82</v>
      </c>
      <c r="F2868" s="37">
        <v>26832.82</v>
      </c>
      <c r="G2868" s="37">
        <v>26832.82</v>
      </c>
      <c r="H2868" s="37">
        <v>26832.82</v>
      </c>
      <c r="I2868" s="37">
        <v>26832.82</v>
      </c>
      <c r="J2868" s="37">
        <v>26832.82</v>
      </c>
      <c r="K2868" s="37">
        <v>26832.82</v>
      </c>
      <c r="L2868" s="37">
        <v>26832.82</v>
      </c>
      <c r="M2868" s="37">
        <v>26832.82</v>
      </c>
      <c r="N2868" s="37">
        <v>26832.82</v>
      </c>
      <c r="O2868" s="37">
        <v>26832.82</v>
      </c>
      <c r="P2868" s="37">
        <v>26832.82</v>
      </c>
      <c r="Q2868" s="37">
        <v>26832.82</v>
      </c>
      <c r="R2868" s="37">
        <v>26832.82</v>
      </c>
      <c r="S2868" s="37">
        <v>26832.82</v>
      </c>
    </row>
    <row r="2869" spans="2:19">
      <c r="B2869" s="6">
        <v>2006</v>
      </c>
      <c r="C2869" s="37">
        <v>35328.79</v>
      </c>
      <c r="D2869" s="37">
        <v>35328.79</v>
      </c>
      <c r="E2869" s="37">
        <v>35328.79</v>
      </c>
      <c r="F2869" s="37">
        <v>35328.79</v>
      </c>
      <c r="G2869" s="37">
        <v>35328.79</v>
      </c>
      <c r="H2869" s="37">
        <v>35328.79</v>
      </c>
      <c r="I2869" s="37">
        <v>35328.79</v>
      </c>
      <c r="J2869" s="37">
        <v>35328.79</v>
      </c>
      <c r="K2869" s="37">
        <v>35328.79</v>
      </c>
      <c r="L2869" s="37">
        <v>35328.79</v>
      </c>
      <c r="M2869" s="37">
        <v>35328.79</v>
      </c>
      <c r="N2869" s="37">
        <v>35328.79</v>
      </c>
      <c r="O2869" s="37">
        <v>35328.79</v>
      </c>
      <c r="P2869" s="37">
        <v>35328.79</v>
      </c>
      <c r="Q2869" s="37">
        <v>35328.79</v>
      </c>
      <c r="R2869" s="37">
        <v>35328.79</v>
      </c>
      <c r="S2869" s="37">
        <v>35328.79</v>
      </c>
    </row>
    <row r="2870" spans="2:19">
      <c r="B2870" s="6">
        <v>2005</v>
      </c>
      <c r="C2870" s="37">
        <v>20989.99</v>
      </c>
      <c r="D2870" s="37">
        <v>20989.99</v>
      </c>
      <c r="E2870" s="37">
        <v>20989.99</v>
      </c>
      <c r="F2870" s="37">
        <v>20989.99</v>
      </c>
      <c r="G2870" s="37">
        <v>20989.99</v>
      </c>
      <c r="H2870" s="37">
        <v>20989.99</v>
      </c>
      <c r="I2870" s="37">
        <v>20989.99</v>
      </c>
      <c r="J2870" s="37">
        <v>20989.99</v>
      </c>
      <c r="K2870" s="37">
        <v>20989.99</v>
      </c>
      <c r="L2870" s="37">
        <v>20989.99</v>
      </c>
      <c r="M2870" s="37">
        <v>20989.99</v>
      </c>
      <c r="N2870" s="37">
        <v>20989.99</v>
      </c>
      <c r="O2870" s="37">
        <v>20989.99</v>
      </c>
      <c r="P2870" s="37">
        <v>20989.99</v>
      </c>
      <c r="Q2870" s="37">
        <v>20989.99</v>
      </c>
      <c r="R2870" s="37">
        <v>20989.99</v>
      </c>
      <c r="S2870" s="37">
        <v>20989.99</v>
      </c>
    </row>
    <row r="2871" spans="2:19">
      <c r="B2871" s="6">
        <v>2004</v>
      </c>
      <c r="C2871" s="37">
        <v>24063.15</v>
      </c>
      <c r="D2871" s="37">
        <v>24063.15</v>
      </c>
      <c r="E2871" s="37">
        <v>24063.15</v>
      </c>
      <c r="F2871" s="37">
        <v>24063.15</v>
      </c>
      <c r="G2871" s="37">
        <v>24063.15</v>
      </c>
      <c r="H2871" s="37">
        <v>24063.15</v>
      </c>
      <c r="I2871" s="37">
        <v>24063.15</v>
      </c>
      <c r="J2871" s="37">
        <v>24063.15</v>
      </c>
      <c r="K2871" s="37">
        <v>24063.15</v>
      </c>
      <c r="L2871" s="37">
        <v>24063.15</v>
      </c>
      <c r="M2871" s="37">
        <v>24063.15</v>
      </c>
      <c r="N2871" s="37">
        <v>24063.15</v>
      </c>
      <c r="O2871" s="37">
        <v>24063.15</v>
      </c>
      <c r="P2871" s="37">
        <v>24063.15</v>
      </c>
      <c r="Q2871" s="37">
        <v>24063.15</v>
      </c>
      <c r="R2871" s="37">
        <v>24063.15</v>
      </c>
      <c r="S2871" s="37">
        <v>24063.15</v>
      </c>
    </row>
    <row r="2872" spans="2:19">
      <c r="B2872" s="6">
        <v>2003</v>
      </c>
      <c r="C2872" s="37">
        <v>27277.45</v>
      </c>
      <c r="D2872" s="37">
        <v>27277.45</v>
      </c>
      <c r="E2872" s="37">
        <v>27277.45</v>
      </c>
      <c r="F2872" s="37">
        <v>27277.45</v>
      </c>
      <c r="G2872" s="37">
        <v>27277.45</v>
      </c>
      <c r="H2872" s="37">
        <v>27277.45</v>
      </c>
      <c r="I2872" s="37">
        <v>27277.45</v>
      </c>
      <c r="J2872" s="37">
        <v>27277.45</v>
      </c>
      <c r="K2872" s="37">
        <v>27277.45</v>
      </c>
      <c r="L2872" s="37">
        <v>27277.45</v>
      </c>
      <c r="M2872" s="37">
        <v>27277.45</v>
      </c>
      <c r="N2872" s="37">
        <v>27277.45</v>
      </c>
      <c r="O2872" s="37">
        <v>27277.45</v>
      </c>
      <c r="P2872" s="37">
        <v>27277.45</v>
      </c>
      <c r="Q2872" s="37">
        <v>27277.45</v>
      </c>
      <c r="R2872" s="37">
        <v>27277.45</v>
      </c>
      <c r="S2872" s="37">
        <v>27277.45</v>
      </c>
    </row>
    <row r="2873" spans="2:19">
      <c r="B2873" s="6">
        <v>2002</v>
      </c>
      <c r="C2873" s="37">
        <v>55337.599999999991</v>
      </c>
      <c r="D2873" s="37">
        <v>55337.599999999991</v>
      </c>
      <c r="E2873" s="37">
        <v>55337.599999999991</v>
      </c>
      <c r="F2873" s="37">
        <v>55337.599999999991</v>
      </c>
      <c r="G2873" s="37">
        <v>55337.599999999991</v>
      </c>
      <c r="H2873" s="37">
        <v>55337.599999999991</v>
      </c>
      <c r="I2873" s="37">
        <v>55337.599999999991</v>
      </c>
      <c r="J2873" s="37">
        <v>55337.599999999991</v>
      </c>
      <c r="K2873" s="37">
        <v>55337.599999999991</v>
      </c>
      <c r="L2873" s="37">
        <v>55337.599999999991</v>
      </c>
      <c r="M2873" s="37">
        <v>55337.599999999991</v>
      </c>
      <c r="N2873" s="37">
        <v>55337.599999999991</v>
      </c>
      <c r="O2873" s="37">
        <v>55337.599999999991</v>
      </c>
      <c r="P2873" s="37">
        <v>55337.599999999991</v>
      </c>
      <c r="Q2873" s="37">
        <v>55337.599999999991</v>
      </c>
      <c r="R2873" s="37">
        <v>55337.599999999991</v>
      </c>
      <c r="S2873" s="37">
        <v>55337.599999999991</v>
      </c>
    </row>
    <row r="2874" spans="2:19">
      <c r="B2874" s="6">
        <v>2001</v>
      </c>
      <c r="C2874" s="37">
        <v>74494.990000000005</v>
      </c>
      <c r="D2874" s="37">
        <v>74494.990000000005</v>
      </c>
      <c r="E2874" s="37">
        <v>74494.990000000005</v>
      </c>
      <c r="F2874" s="37">
        <v>74494.990000000005</v>
      </c>
      <c r="G2874" s="37">
        <v>71998.350000000006</v>
      </c>
      <c r="H2874" s="37">
        <v>71998.350000000006</v>
      </c>
      <c r="I2874" s="37">
        <v>71998.350000000006</v>
      </c>
      <c r="J2874" s="37">
        <v>71998.350000000006</v>
      </c>
      <c r="K2874" s="37">
        <v>71998.350000000006</v>
      </c>
      <c r="L2874" s="37">
        <v>71998.350000000006</v>
      </c>
      <c r="M2874" s="37">
        <v>71998.350000000006</v>
      </c>
      <c r="N2874" s="37">
        <v>71998.350000000006</v>
      </c>
      <c r="O2874" s="37">
        <v>71998.350000000006</v>
      </c>
      <c r="P2874" s="37">
        <v>71998.350000000006</v>
      </c>
      <c r="Q2874" s="37">
        <v>71998.350000000006</v>
      </c>
      <c r="R2874" s="37">
        <v>71998.350000000006</v>
      </c>
      <c r="S2874" s="37">
        <v>71998.350000000006</v>
      </c>
    </row>
    <row r="2875" spans="2:19">
      <c r="B2875" s="6">
        <v>2000</v>
      </c>
      <c r="C2875" s="37">
        <v>246972.31000000003</v>
      </c>
      <c r="D2875" s="37">
        <v>246972.31000000003</v>
      </c>
      <c r="E2875" s="37">
        <v>246972.31000000003</v>
      </c>
      <c r="F2875" s="37">
        <v>246972.31000000003</v>
      </c>
      <c r="G2875" s="37">
        <v>237826.38000000003</v>
      </c>
      <c r="H2875" s="37">
        <v>237826.38000000003</v>
      </c>
      <c r="I2875" s="37">
        <v>237826.38000000003</v>
      </c>
      <c r="J2875" s="37">
        <v>237826.38000000003</v>
      </c>
      <c r="K2875" s="37">
        <v>237826.38000000003</v>
      </c>
      <c r="L2875" s="37">
        <v>237826.38000000003</v>
      </c>
      <c r="M2875" s="37">
        <v>237826.38000000003</v>
      </c>
      <c r="N2875" s="37">
        <v>237826.38000000003</v>
      </c>
      <c r="O2875" s="37">
        <v>237826.38000000003</v>
      </c>
      <c r="P2875" s="37">
        <v>237826.38000000003</v>
      </c>
      <c r="Q2875" s="37">
        <v>237826.38000000003</v>
      </c>
      <c r="R2875" s="37">
        <v>237826.38000000003</v>
      </c>
      <c r="S2875" s="37">
        <v>237826.38000000003</v>
      </c>
    </row>
    <row r="2876" spans="2:19">
      <c r="B2876" s="6">
        <v>1999</v>
      </c>
      <c r="C2876" s="37">
        <v>212107.88000000003</v>
      </c>
      <c r="D2876" s="37">
        <v>212107.88000000003</v>
      </c>
      <c r="E2876" s="37">
        <v>212107.88000000003</v>
      </c>
      <c r="F2876" s="37">
        <v>212107.88000000003</v>
      </c>
      <c r="G2876" s="37">
        <v>186973.79</v>
      </c>
      <c r="H2876" s="37">
        <v>186973.79</v>
      </c>
      <c r="I2876" s="37">
        <v>186973.79</v>
      </c>
      <c r="J2876" s="37">
        <v>186973.79</v>
      </c>
      <c r="K2876" s="37">
        <v>186973.79</v>
      </c>
      <c r="L2876" s="37">
        <v>186973.79</v>
      </c>
      <c r="M2876" s="37">
        <v>186973.79</v>
      </c>
      <c r="N2876" s="37">
        <v>186973.79</v>
      </c>
      <c r="O2876" s="37">
        <v>186973.79</v>
      </c>
      <c r="P2876" s="37">
        <v>186973.79</v>
      </c>
      <c r="Q2876" s="37">
        <v>186973.79</v>
      </c>
      <c r="R2876" s="37">
        <v>186973.79</v>
      </c>
      <c r="S2876" s="37">
        <v>186973.79</v>
      </c>
    </row>
    <row r="2877" spans="2:19">
      <c r="B2877" s="6">
        <v>1998</v>
      </c>
      <c r="C2877" s="37">
        <v>130471.90000000001</v>
      </c>
      <c r="D2877" s="37">
        <v>130471.90000000001</v>
      </c>
      <c r="E2877" s="37">
        <v>130471.90000000001</v>
      </c>
      <c r="F2877" s="37">
        <v>130471.90000000001</v>
      </c>
      <c r="G2877" s="37">
        <v>118590.95999999999</v>
      </c>
      <c r="H2877" s="37">
        <v>118590.95999999999</v>
      </c>
      <c r="I2877" s="37">
        <v>118590.95999999999</v>
      </c>
      <c r="J2877" s="37">
        <v>118590.95999999999</v>
      </c>
      <c r="K2877" s="37">
        <v>118590.95999999999</v>
      </c>
      <c r="L2877" s="37">
        <v>118590.95999999999</v>
      </c>
      <c r="M2877" s="37">
        <v>118590.95999999999</v>
      </c>
      <c r="N2877" s="37">
        <v>118590.95999999999</v>
      </c>
      <c r="O2877" s="37">
        <v>118590.95999999999</v>
      </c>
      <c r="P2877" s="37">
        <v>118590.95999999999</v>
      </c>
      <c r="Q2877" s="37">
        <v>118590.95999999999</v>
      </c>
      <c r="R2877" s="37">
        <v>118590.95999999999</v>
      </c>
      <c r="S2877" s="37">
        <v>118590.95999999999</v>
      </c>
    </row>
    <row r="2878" spans="2:19">
      <c r="B2878" s="6">
        <v>1997</v>
      </c>
      <c r="C2878" s="37">
        <v>132587.39000000001</v>
      </c>
      <c r="D2878" s="37">
        <v>132587.39000000001</v>
      </c>
      <c r="E2878" s="37">
        <v>132587.39000000001</v>
      </c>
      <c r="F2878" s="37">
        <v>132587.39000000001</v>
      </c>
      <c r="G2878" s="37">
        <v>123120.92000000001</v>
      </c>
      <c r="H2878" s="37">
        <v>123120.92000000001</v>
      </c>
      <c r="I2878" s="37">
        <v>123120.92000000001</v>
      </c>
      <c r="J2878" s="37">
        <v>123120.92000000001</v>
      </c>
      <c r="K2878" s="37">
        <v>123120.92000000001</v>
      </c>
      <c r="L2878" s="37">
        <v>123120.92000000001</v>
      </c>
      <c r="M2878" s="37">
        <v>123120.92000000001</v>
      </c>
      <c r="N2878" s="37">
        <v>123120.92000000001</v>
      </c>
      <c r="O2878" s="37">
        <v>123120.92000000001</v>
      </c>
      <c r="P2878" s="37">
        <v>123120.92000000001</v>
      </c>
      <c r="Q2878" s="37">
        <v>123120.92000000001</v>
      </c>
      <c r="R2878" s="37">
        <v>123120.92000000001</v>
      </c>
      <c r="S2878" s="37">
        <v>123120.92000000001</v>
      </c>
    </row>
    <row r="2879" spans="2:19">
      <c r="B2879" s="6">
        <v>1996</v>
      </c>
      <c r="C2879" s="37">
        <v>21039.73</v>
      </c>
      <c r="D2879" s="37">
        <v>21039.73</v>
      </c>
      <c r="E2879" s="37">
        <v>21039.73</v>
      </c>
      <c r="F2879" s="37">
        <v>21039.73</v>
      </c>
      <c r="G2879" s="37">
        <v>21039.73</v>
      </c>
      <c r="H2879" s="37">
        <v>21039.73</v>
      </c>
      <c r="I2879" s="37">
        <v>21039.73</v>
      </c>
      <c r="J2879" s="37">
        <v>21039.73</v>
      </c>
      <c r="K2879" s="37">
        <v>21039.73</v>
      </c>
      <c r="L2879" s="37">
        <v>21039.73</v>
      </c>
      <c r="M2879" s="37">
        <v>21039.73</v>
      </c>
      <c r="N2879" s="37">
        <v>21039.73</v>
      </c>
      <c r="O2879" s="37">
        <v>21039.73</v>
      </c>
      <c r="P2879" s="37">
        <v>21039.73</v>
      </c>
      <c r="Q2879" s="37">
        <v>21039.73</v>
      </c>
      <c r="R2879" s="37">
        <v>21039.73</v>
      </c>
      <c r="S2879" s="37">
        <v>21039.73</v>
      </c>
    </row>
    <row r="2880" spans="2:19">
      <c r="B2880" s="6">
        <v>1995</v>
      </c>
      <c r="C2880" s="37">
        <v>115321.97</v>
      </c>
      <c r="D2880" s="37">
        <v>115321.97</v>
      </c>
      <c r="E2880" s="37">
        <v>115321.97</v>
      </c>
      <c r="F2880" s="37">
        <v>115321.97</v>
      </c>
      <c r="G2880" s="37">
        <v>0</v>
      </c>
      <c r="H2880" s="37">
        <v>0</v>
      </c>
      <c r="I2880" s="37">
        <v>0</v>
      </c>
      <c r="J2880" s="37">
        <v>0</v>
      </c>
      <c r="K2880" s="37">
        <v>0</v>
      </c>
      <c r="L2880" s="37">
        <v>0</v>
      </c>
      <c r="M2880" s="37">
        <v>0</v>
      </c>
      <c r="N2880" s="37">
        <v>0</v>
      </c>
      <c r="O2880" s="37">
        <v>0</v>
      </c>
      <c r="P2880" s="37">
        <v>0</v>
      </c>
      <c r="Q2880" s="37">
        <v>0</v>
      </c>
      <c r="R2880" s="37">
        <v>0</v>
      </c>
      <c r="S2880" s="37">
        <v>0</v>
      </c>
    </row>
    <row r="2881" spans="2:19">
      <c r="B2881" s="6">
        <v>1994</v>
      </c>
      <c r="C2881" s="37">
        <v>1000056.5099999999</v>
      </c>
      <c r="D2881" s="37">
        <v>1000056.5099999999</v>
      </c>
      <c r="E2881" s="37">
        <v>1000056.5099999999</v>
      </c>
      <c r="F2881" s="37">
        <v>1000056.5099999999</v>
      </c>
      <c r="G2881" s="37">
        <v>385109.64999999997</v>
      </c>
      <c r="H2881" s="37">
        <v>385109.64999999997</v>
      </c>
      <c r="I2881" s="37">
        <v>385109.64999999997</v>
      </c>
      <c r="J2881" s="37">
        <v>385109.64999999997</v>
      </c>
      <c r="K2881" s="37">
        <v>385109.64999999997</v>
      </c>
      <c r="L2881" s="37">
        <v>385109.64999999997</v>
      </c>
      <c r="M2881" s="37">
        <v>385109.64999999997</v>
      </c>
      <c r="N2881" s="37">
        <v>385109.64999999997</v>
      </c>
      <c r="O2881" s="37">
        <v>385109.64999999997</v>
      </c>
      <c r="P2881" s="37">
        <v>385109.64999999997</v>
      </c>
      <c r="Q2881" s="37">
        <v>385109.64999999997</v>
      </c>
      <c r="R2881" s="37">
        <v>385109.64999999997</v>
      </c>
      <c r="S2881" s="37">
        <v>385109.64999999997</v>
      </c>
    </row>
    <row r="2882" spans="2:19">
      <c r="B2882" s="6">
        <v>1993</v>
      </c>
      <c r="C2882" s="37">
        <v>36952.080000000002</v>
      </c>
      <c r="D2882" s="37">
        <v>36952.080000000002</v>
      </c>
      <c r="E2882" s="37">
        <v>36952.080000000002</v>
      </c>
      <c r="F2882" s="37">
        <v>36952.080000000002</v>
      </c>
      <c r="G2882" s="37">
        <v>36952.080000000002</v>
      </c>
      <c r="H2882" s="37">
        <v>36952.080000000002</v>
      </c>
      <c r="I2882" s="37">
        <v>36952.080000000002</v>
      </c>
      <c r="J2882" s="37">
        <v>36952.080000000002</v>
      </c>
      <c r="K2882" s="37">
        <v>36952.080000000002</v>
      </c>
      <c r="L2882" s="37">
        <v>36952.080000000002</v>
      </c>
      <c r="M2882" s="37">
        <v>36952.080000000002</v>
      </c>
      <c r="N2882" s="37">
        <v>36952.080000000002</v>
      </c>
      <c r="O2882" s="37">
        <v>36952.080000000002</v>
      </c>
      <c r="P2882" s="37">
        <v>36952.080000000002</v>
      </c>
      <c r="Q2882" s="37">
        <v>36952.080000000002</v>
      </c>
      <c r="R2882" s="37">
        <v>36952.080000000002</v>
      </c>
      <c r="S2882" s="37">
        <v>36952.080000000002</v>
      </c>
    </row>
    <row r="2883" spans="2:19">
      <c r="B2883" s="6">
        <v>1992</v>
      </c>
      <c r="C2883" s="37">
        <v>0</v>
      </c>
      <c r="D2883" s="37">
        <v>0</v>
      </c>
      <c r="E2883" s="37">
        <v>0</v>
      </c>
      <c r="F2883" s="37">
        <v>0</v>
      </c>
      <c r="G2883" s="37">
        <v>0</v>
      </c>
      <c r="H2883" s="37">
        <v>0</v>
      </c>
      <c r="I2883" s="37">
        <v>0</v>
      </c>
      <c r="J2883" s="37">
        <v>0</v>
      </c>
      <c r="K2883" s="37">
        <v>0</v>
      </c>
      <c r="L2883" s="37">
        <v>0</v>
      </c>
      <c r="M2883" s="37">
        <v>0</v>
      </c>
      <c r="N2883" s="37">
        <v>0</v>
      </c>
      <c r="O2883" s="37">
        <v>0</v>
      </c>
      <c r="P2883" s="37">
        <v>0</v>
      </c>
      <c r="Q2883" s="37">
        <v>0</v>
      </c>
      <c r="R2883" s="37">
        <v>0</v>
      </c>
      <c r="S2883" s="37">
        <v>0</v>
      </c>
    </row>
    <row r="2884" spans="2:19">
      <c r="B2884" s="6">
        <v>1991</v>
      </c>
      <c r="C2884" s="37">
        <v>0</v>
      </c>
      <c r="D2884" s="37">
        <v>0</v>
      </c>
      <c r="E2884" s="37">
        <v>0</v>
      </c>
      <c r="F2884" s="37">
        <v>0</v>
      </c>
      <c r="G2884" s="37">
        <v>0</v>
      </c>
      <c r="H2884" s="37">
        <v>0</v>
      </c>
      <c r="I2884" s="37">
        <v>0</v>
      </c>
      <c r="J2884" s="37">
        <v>0</v>
      </c>
      <c r="K2884" s="37">
        <v>0</v>
      </c>
      <c r="L2884" s="37">
        <v>0</v>
      </c>
      <c r="M2884" s="37">
        <v>0</v>
      </c>
      <c r="N2884" s="37">
        <v>0</v>
      </c>
      <c r="O2884" s="37">
        <v>0</v>
      </c>
      <c r="P2884" s="37">
        <v>0</v>
      </c>
      <c r="Q2884" s="37">
        <v>0</v>
      </c>
      <c r="R2884" s="37">
        <v>0</v>
      </c>
      <c r="S2884" s="37">
        <v>0</v>
      </c>
    </row>
    <row r="2885" spans="2:19">
      <c r="B2885" s="6">
        <v>1990</v>
      </c>
      <c r="C2885" s="37">
        <v>0</v>
      </c>
      <c r="D2885" s="37">
        <v>0</v>
      </c>
      <c r="E2885" s="37">
        <v>0</v>
      </c>
      <c r="F2885" s="37">
        <v>0</v>
      </c>
      <c r="G2885" s="37">
        <v>0</v>
      </c>
      <c r="H2885" s="37">
        <v>0</v>
      </c>
      <c r="I2885" s="37">
        <v>0</v>
      </c>
      <c r="J2885" s="37">
        <v>0</v>
      </c>
      <c r="K2885" s="37">
        <v>0</v>
      </c>
      <c r="L2885" s="37">
        <v>0</v>
      </c>
      <c r="M2885" s="37">
        <v>0</v>
      </c>
      <c r="N2885" s="37">
        <v>0</v>
      </c>
      <c r="O2885" s="37">
        <v>0</v>
      </c>
      <c r="P2885" s="37">
        <v>0</v>
      </c>
      <c r="Q2885" s="37">
        <v>0</v>
      </c>
      <c r="R2885" s="37">
        <v>0</v>
      </c>
      <c r="S2885" s="37">
        <v>0</v>
      </c>
    </row>
    <row r="2886" spans="2:19">
      <c r="B2886" s="6">
        <v>1989</v>
      </c>
      <c r="C2886" s="37">
        <v>0</v>
      </c>
      <c r="D2886" s="37">
        <v>0</v>
      </c>
      <c r="E2886" s="37">
        <v>0</v>
      </c>
      <c r="F2886" s="37">
        <v>0</v>
      </c>
      <c r="G2886" s="37">
        <v>0</v>
      </c>
      <c r="H2886" s="37">
        <v>0</v>
      </c>
      <c r="I2886" s="37">
        <v>0</v>
      </c>
      <c r="J2886" s="37">
        <v>0</v>
      </c>
      <c r="K2886" s="37">
        <v>0</v>
      </c>
      <c r="L2886" s="37">
        <v>0</v>
      </c>
      <c r="M2886" s="37">
        <v>0</v>
      </c>
      <c r="N2886" s="37">
        <v>0</v>
      </c>
      <c r="O2886" s="37">
        <v>0</v>
      </c>
      <c r="P2886" s="37">
        <v>0</v>
      </c>
      <c r="Q2886" s="37">
        <v>0</v>
      </c>
      <c r="R2886" s="37">
        <v>0</v>
      </c>
      <c r="S2886" s="37">
        <v>0</v>
      </c>
    </row>
    <row r="2887" spans="2:19">
      <c r="B2887" s="6">
        <v>1988</v>
      </c>
      <c r="C2887" s="37">
        <v>0</v>
      </c>
      <c r="D2887" s="37">
        <v>0</v>
      </c>
      <c r="E2887" s="37">
        <v>0</v>
      </c>
      <c r="F2887" s="37">
        <v>0</v>
      </c>
      <c r="G2887" s="37">
        <v>0</v>
      </c>
      <c r="H2887" s="37">
        <v>0</v>
      </c>
      <c r="I2887" s="37">
        <v>0</v>
      </c>
      <c r="J2887" s="37">
        <v>0</v>
      </c>
      <c r="K2887" s="37">
        <v>0</v>
      </c>
      <c r="L2887" s="37">
        <v>0</v>
      </c>
      <c r="M2887" s="37">
        <v>0</v>
      </c>
      <c r="N2887" s="37">
        <v>0</v>
      </c>
      <c r="O2887" s="37">
        <v>0</v>
      </c>
      <c r="P2887" s="37">
        <v>0</v>
      </c>
      <c r="Q2887" s="37">
        <v>0</v>
      </c>
      <c r="R2887" s="37">
        <v>0</v>
      </c>
      <c r="S2887" s="37">
        <v>0</v>
      </c>
    </row>
    <row r="2888" spans="2:19">
      <c r="B2888" s="6">
        <v>1987</v>
      </c>
      <c r="C2888" s="37">
        <v>0</v>
      </c>
      <c r="D2888" s="37">
        <v>0</v>
      </c>
      <c r="E2888" s="37">
        <v>0</v>
      </c>
      <c r="F2888" s="37">
        <v>0</v>
      </c>
      <c r="G2888" s="37">
        <v>0</v>
      </c>
      <c r="H2888" s="37">
        <v>0</v>
      </c>
      <c r="I2888" s="37">
        <v>0</v>
      </c>
      <c r="J2888" s="37">
        <v>0</v>
      </c>
      <c r="K2888" s="37">
        <v>0</v>
      </c>
      <c r="L2888" s="37">
        <v>0</v>
      </c>
      <c r="M2888" s="37">
        <v>0</v>
      </c>
      <c r="N2888" s="37">
        <v>0</v>
      </c>
      <c r="O2888" s="37">
        <v>0</v>
      </c>
      <c r="P2888" s="37">
        <v>0</v>
      </c>
      <c r="Q2888" s="37">
        <v>0</v>
      </c>
      <c r="R2888" s="37">
        <v>0</v>
      </c>
      <c r="S2888" s="37">
        <v>0</v>
      </c>
    </row>
    <row r="2889" spans="2:19">
      <c r="B2889" s="6">
        <v>1986</v>
      </c>
      <c r="C2889" s="37">
        <v>0</v>
      </c>
      <c r="D2889" s="37">
        <v>0</v>
      </c>
      <c r="E2889" s="37">
        <v>0</v>
      </c>
      <c r="F2889" s="37">
        <v>0</v>
      </c>
      <c r="G2889" s="37">
        <v>0</v>
      </c>
      <c r="H2889" s="37">
        <v>0</v>
      </c>
      <c r="I2889" s="37">
        <v>0</v>
      </c>
      <c r="J2889" s="37">
        <v>0</v>
      </c>
      <c r="K2889" s="37">
        <v>0</v>
      </c>
      <c r="L2889" s="37">
        <v>0</v>
      </c>
      <c r="M2889" s="37">
        <v>0</v>
      </c>
      <c r="N2889" s="37">
        <v>0</v>
      </c>
      <c r="O2889" s="37">
        <v>0</v>
      </c>
      <c r="P2889" s="37">
        <v>0</v>
      </c>
      <c r="Q2889" s="37">
        <v>0</v>
      </c>
      <c r="R2889" s="37">
        <v>0</v>
      </c>
      <c r="S2889" s="37">
        <v>0</v>
      </c>
    </row>
    <row r="2890" spans="2:19">
      <c r="B2890" s="6">
        <v>1985</v>
      </c>
      <c r="C2890" s="37">
        <v>0</v>
      </c>
      <c r="D2890" s="37">
        <v>0</v>
      </c>
      <c r="E2890" s="37">
        <v>0</v>
      </c>
      <c r="F2890" s="37">
        <v>0</v>
      </c>
      <c r="G2890" s="37">
        <v>0</v>
      </c>
      <c r="H2890" s="37">
        <v>0</v>
      </c>
      <c r="I2890" s="37">
        <v>0</v>
      </c>
      <c r="J2890" s="37">
        <v>0</v>
      </c>
      <c r="K2890" s="37">
        <v>0</v>
      </c>
      <c r="L2890" s="37">
        <v>0</v>
      </c>
      <c r="M2890" s="37">
        <v>0</v>
      </c>
      <c r="N2890" s="37">
        <v>0</v>
      </c>
      <c r="O2890" s="37">
        <v>0</v>
      </c>
      <c r="P2890" s="37">
        <v>0</v>
      </c>
      <c r="Q2890" s="37">
        <v>0</v>
      </c>
      <c r="R2890" s="37">
        <v>0</v>
      </c>
      <c r="S2890" s="37">
        <v>0</v>
      </c>
    </row>
    <row r="2891" spans="2:19">
      <c r="B2891" s="6">
        <v>1984</v>
      </c>
      <c r="C2891" s="37">
        <v>0</v>
      </c>
      <c r="D2891" s="37">
        <v>0</v>
      </c>
      <c r="E2891" s="37">
        <v>0</v>
      </c>
      <c r="F2891" s="37">
        <v>0</v>
      </c>
      <c r="G2891" s="37">
        <v>0</v>
      </c>
      <c r="H2891" s="37">
        <v>0</v>
      </c>
      <c r="I2891" s="37">
        <v>0</v>
      </c>
      <c r="J2891" s="37">
        <v>0</v>
      </c>
      <c r="K2891" s="37">
        <v>0</v>
      </c>
      <c r="L2891" s="37">
        <v>0</v>
      </c>
      <c r="M2891" s="37">
        <v>0</v>
      </c>
      <c r="N2891" s="37">
        <v>0</v>
      </c>
      <c r="O2891" s="37">
        <v>0</v>
      </c>
      <c r="P2891" s="37">
        <v>0</v>
      </c>
      <c r="Q2891" s="37">
        <v>0</v>
      </c>
      <c r="R2891" s="37">
        <v>0</v>
      </c>
      <c r="S2891" s="37">
        <v>0</v>
      </c>
    </row>
    <row r="2892" spans="2:19">
      <c r="B2892" s="6">
        <v>1983</v>
      </c>
      <c r="C2892" s="37">
        <v>0</v>
      </c>
      <c r="D2892" s="37">
        <v>0</v>
      </c>
      <c r="E2892" s="37">
        <v>0</v>
      </c>
      <c r="F2892" s="37">
        <v>0</v>
      </c>
      <c r="G2892" s="37">
        <v>0</v>
      </c>
      <c r="H2892" s="37">
        <v>0</v>
      </c>
      <c r="I2892" s="37">
        <v>0</v>
      </c>
      <c r="J2892" s="37">
        <v>0</v>
      </c>
      <c r="K2892" s="37">
        <v>0</v>
      </c>
      <c r="L2892" s="37">
        <v>0</v>
      </c>
      <c r="M2892" s="37">
        <v>0</v>
      </c>
      <c r="N2892" s="37">
        <v>0</v>
      </c>
      <c r="O2892" s="37">
        <v>0</v>
      </c>
      <c r="P2892" s="37">
        <v>0</v>
      </c>
      <c r="Q2892" s="37">
        <v>0</v>
      </c>
      <c r="R2892" s="37">
        <v>0</v>
      </c>
      <c r="S2892" s="37">
        <v>0</v>
      </c>
    </row>
    <row r="2893" spans="2:19">
      <c r="B2893" s="6">
        <v>1982</v>
      </c>
      <c r="C2893" s="37">
        <v>0</v>
      </c>
      <c r="D2893" s="37">
        <v>0</v>
      </c>
      <c r="E2893" s="37">
        <v>0</v>
      </c>
      <c r="F2893" s="37">
        <v>0</v>
      </c>
      <c r="G2893" s="37">
        <v>0</v>
      </c>
      <c r="H2893" s="37">
        <v>0</v>
      </c>
      <c r="I2893" s="37">
        <v>0</v>
      </c>
      <c r="J2893" s="37">
        <v>0</v>
      </c>
      <c r="K2893" s="37">
        <v>0</v>
      </c>
      <c r="L2893" s="37">
        <v>0</v>
      </c>
      <c r="M2893" s="37">
        <v>0</v>
      </c>
      <c r="N2893" s="37">
        <v>0</v>
      </c>
      <c r="O2893" s="37">
        <v>0</v>
      </c>
      <c r="P2893" s="37">
        <v>0</v>
      </c>
      <c r="Q2893" s="37">
        <v>0</v>
      </c>
      <c r="R2893" s="37">
        <v>0</v>
      </c>
      <c r="S2893" s="37">
        <v>0</v>
      </c>
    </row>
    <row r="2894" spans="2:19">
      <c r="B2894" s="6">
        <v>1981</v>
      </c>
      <c r="C2894" s="37">
        <v>0</v>
      </c>
      <c r="D2894" s="37">
        <v>0</v>
      </c>
      <c r="E2894" s="37">
        <v>0</v>
      </c>
      <c r="F2894" s="37">
        <v>0</v>
      </c>
      <c r="G2894" s="37">
        <v>0</v>
      </c>
      <c r="H2894" s="37">
        <v>0</v>
      </c>
      <c r="I2894" s="37">
        <v>0</v>
      </c>
      <c r="J2894" s="37">
        <v>0</v>
      </c>
      <c r="K2894" s="37">
        <v>0</v>
      </c>
      <c r="L2894" s="37">
        <v>0</v>
      </c>
      <c r="M2894" s="37">
        <v>0</v>
      </c>
      <c r="N2894" s="37">
        <v>0</v>
      </c>
      <c r="O2894" s="37">
        <v>0</v>
      </c>
      <c r="P2894" s="37">
        <v>0</v>
      </c>
      <c r="Q2894" s="37">
        <v>0</v>
      </c>
      <c r="R2894" s="37">
        <v>0</v>
      </c>
      <c r="S2894" s="37">
        <v>0</v>
      </c>
    </row>
    <row r="2895" spans="2:19">
      <c r="B2895" s="6">
        <v>1980</v>
      </c>
      <c r="C2895" s="37">
        <v>0</v>
      </c>
      <c r="D2895" s="37">
        <v>0</v>
      </c>
      <c r="E2895" s="37">
        <v>0</v>
      </c>
      <c r="F2895" s="37">
        <v>0</v>
      </c>
      <c r="G2895" s="37">
        <v>0</v>
      </c>
      <c r="H2895" s="37">
        <v>0</v>
      </c>
      <c r="I2895" s="37">
        <v>0</v>
      </c>
      <c r="J2895" s="37">
        <v>0</v>
      </c>
      <c r="K2895" s="37">
        <v>0</v>
      </c>
      <c r="L2895" s="37">
        <v>0</v>
      </c>
      <c r="M2895" s="37">
        <v>0</v>
      </c>
      <c r="N2895" s="37">
        <v>0</v>
      </c>
      <c r="O2895" s="37">
        <v>0</v>
      </c>
      <c r="P2895" s="37">
        <v>0</v>
      </c>
      <c r="Q2895" s="37">
        <v>0</v>
      </c>
      <c r="R2895" s="37">
        <v>0</v>
      </c>
      <c r="S2895" s="37">
        <v>0</v>
      </c>
    </row>
    <row r="2896" spans="2:19">
      <c r="B2896" s="6">
        <v>1979</v>
      </c>
      <c r="C2896" s="37">
        <v>0</v>
      </c>
      <c r="D2896" s="37">
        <v>0</v>
      </c>
      <c r="E2896" s="37">
        <v>0</v>
      </c>
      <c r="F2896" s="37">
        <v>0</v>
      </c>
      <c r="G2896" s="37">
        <v>0</v>
      </c>
      <c r="H2896" s="37">
        <v>0</v>
      </c>
      <c r="I2896" s="37">
        <v>0</v>
      </c>
      <c r="J2896" s="37">
        <v>0</v>
      </c>
      <c r="K2896" s="37">
        <v>0</v>
      </c>
      <c r="L2896" s="37">
        <v>0</v>
      </c>
      <c r="M2896" s="37">
        <v>0</v>
      </c>
      <c r="N2896" s="37">
        <v>0</v>
      </c>
      <c r="O2896" s="37">
        <v>0</v>
      </c>
      <c r="P2896" s="37">
        <v>0</v>
      </c>
      <c r="Q2896" s="37">
        <v>0</v>
      </c>
      <c r="R2896" s="37">
        <v>0</v>
      </c>
      <c r="S2896" s="37">
        <v>0</v>
      </c>
    </row>
    <row r="2897" spans="2:19">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37">
        <v>0</v>
      </c>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5" t="s">
        <v>134</v>
      </c>
      <c r="B2946" s="7" t="s">
        <v>10</v>
      </c>
      <c r="C2946" s="8">
        <f>SUM(C2869:C2945)</f>
        <v>2133001.7400000002</v>
      </c>
      <c r="D2946" s="8">
        <f>SUM(D2868:D2945)</f>
        <v>2159834.56</v>
      </c>
      <c r="E2946" s="8">
        <f>SUM(E2867:E2945)</f>
        <v>2180379.04</v>
      </c>
      <c r="F2946" s="8">
        <f>SUM(F2866:F2945)</f>
        <v>2456149.2400000002</v>
      </c>
      <c r="G2946" s="8">
        <f>SUM(G2865:G2945)</f>
        <v>1776835.3499999999</v>
      </c>
      <c r="H2946" s="8">
        <f>SUM(H2859:H2945)</f>
        <v>1826248.3799999997</v>
      </c>
      <c r="I2946" s="8">
        <f>SUM(I2859:I2945)</f>
        <v>1892358.4699999997</v>
      </c>
      <c r="J2946" s="8">
        <f t="shared" ref="J2946" si="57">SUM(J2859:J2945)</f>
        <v>1936733.2799999998</v>
      </c>
      <c r="K2946" s="8">
        <f>SUM(K2859:K2945)</f>
        <v>1994258.3699999999</v>
      </c>
      <c r="L2946" s="8">
        <f t="shared" ref="L2946" si="58">SUM(L2859:L2945)</f>
        <v>2021741.7799999998</v>
      </c>
      <c r="M2946" s="11">
        <f>SUM(M2859:M2945)</f>
        <v>2095696.38</v>
      </c>
      <c r="N2946" s="11">
        <f>SUM(N2854:N2945)</f>
        <v>2166937.02</v>
      </c>
      <c r="O2946" s="11">
        <f>SUM(O2854:O2945)</f>
        <v>2310497.2700000005</v>
      </c>
      <c r="P2946" s="11">
        <f>SUM(P2854:P2945)</f>
        <v>2373931.2200000002</v>
      </c>
      <c r="Q2946" s="11">
        <f>SUM(Q2854:Q2945)</f>
        <v>2405024.0300000003</v>
      </c>
      <c r="R2946" s="11">
        <f>SUM(R2853:R2945)</f>
        <v>2449876.7600000002</v>
      </c>
      <c r="S2946" s="11">
        <f>SUM(S2853:S2945)</f>
        <v>2514268.1300000004</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421501.76</v>
      </c>
    </row>
    <row r="2949" spans="1:19">
      <c r="A2949" s="38"/>
      <c r="B2949" s="6">
        <v>2021</v>
      </c>
      <c r="C2949" s="36"/>
      <c r="D2949" s="36"/>
      <c r="E2949" s="36"/>
      <c r="F2949" s="36"/>
      <c r="G2949" s="36"/>
      <c r="H2949" s="36"/>
      <c r="I2949" s="36"/>
      <c r="J2949" s="36"/>
      <c r="K2949" s="36"/>
      <c r="L2949" s="36"/>
      <c r="M2949" s="36"/>
      <c r="N2949" s="36"/>
      <c r="O2949" s="36"/>
      <c r="P2949" s="36"/>
      <c r="Q2949" s="36"/>
      <c r="R2949" s="37">
        <v>269754.59999999998</v>
      </c>
      <c r="S2949" s="37">
        <v>269754.59999999998</v>
      </c>
    </row>
    <row r="2950" spans="1:19">
      <c r="B2950" s="6">
        <v>2020</v>
      </c>
      <c r="C2950" s="36"/>
      <c r="D2950" s="36"/>
      <c r="E2950" s="36"/>
      <c r="F2950" s="36"/>
      <c r="G2950" s="36"/>
      <c r="H2950" s="36"/>
      <c r="I2950" s="36"/>
      <c r="J2950" s="36"/>
      <c r="K2950" s="36"/>
      <c r="L2950" s="36"/>
      <c r="M2950" s="36"/>
      <c r="N2950" s="36"/>
      <c r="O2950" s="36"/>
      <c r="P2950" s="36"/>
      <c r="Q2950" s="37">
        <v>298887.65999999997</v>
      </c>
      <c r="R2950" s="37">
        <v>298887.65999999997</v>
      </c>
      <c r="S2950" s="37">
        <v>298887.65999999997</v>
      </c>
    </row>
    <row r="2951" spans="1:19">
      <c r="A2951" s="40"/>
      <c r="B2951" s="6">
        <v>2019</v>
      </c>
      <c r="C2951" s="36"/>
      <c r="D2951" s="36"/>
      <c r="E2951" s="36"/>
      <c r="F2951" s="36"/>
      <c r="G2951" s="36"/>
      <c r="H2951" s="36"/>
      <c r="I2951" s="36"/>
      <c r="J2951" s="36"/>
      <c r="K2951" s="36"/>
      <c r="L2951" s="36"/>
      <c r="M2951" s="36"/>
      <c r="N2951" s="36"/>
      <c r="O2951" s="36"/>
      <c r="P2951" s="37">
        <v>220012.82</v>
      </c>
      <c r="Q2951" s="37">
        <v>220012.82</v>
      </c>
      <c r="R2951" s="37">
        <v>220012.82</v>
      </c>
      <c r="S2951" s="37">
        <v>220012.82</v>
      </c>
    </row>
    <row r="2952" spans="1:19">
      <c r="A2952" s="40"/>
      <c r="B2952" s="6">
        <v>2018</v>
      </c>
      <c r="C2952" s="36"/>
      <c r="D2952" s="36"/>
      <c r="E2952" s="36"/>
      <c r="F2952" s="36"/>
      <c r="G2952" s="36"/>
      <c r="H2952" s="36"/>
      <c r="I2952" s="36"/>
      <c r="J2952" s="36"/>
      <c r="K2952" s="36"/>
      <c r="L2952" s="36"/>
      <c r="M2952" s="36"/>
      <c r="N2952" s="36"/>
      <c r="O2952" s="37">
        <v>362276.02</v>
      </c>
      <c r="P2952" s="37">
        <v>362276.02</v>
      </c>
      <c r="Q2952" s="37">
        <v>362276.02</v>
      </c>
      <c r="R2952" s="37">
        <v>362276.02</v>
      </c>
      <c r="S2952" s="37">
        <v>362276.02</v>
      </c>
    </row>
    <row r="2953" spans="1:19">
      <c r="A2953" s="40"/>
      <c r="B2953" s="6">
        <v>2017</v>
      </c>
      <c r="C2953" s="36"/>
      <c r="D2953" s="36"/>
      <c r="E2953" s="36"/>
      <c r="F2953" s="36"/>
      <c r="G2953" s="36"/>
      <c r="H2953" s="36"/>
      <c r="I2953" s="36"/>
      <c r="J2953" s="36"/>
      <c r="K2953" s="36"/>
      <c r="L2953" s="36"/>
      <c r="M2953" s="36"/>
      <c r="N2953" s="37">
        <v>318746.94</v>
      </c>
      <c r="O2953" s="37">
        <v>318746.94</v>
      </c>
      <c r="P2953" s="37">
        <v>318746.94</v>
      </c>
      <c r="Q2953" s="37">
        <v>318746.94</v>
      </c>
      <c r="R2953" s="37">
        <v>318746.94</v>
      </c>
      <c r="S2953" s="37">
        <v>318746.94</v>
      </c>
    </row>
    <row r="2954" spans="1:19">
      <c r="B2954" s="6">
        <v>2016</v>
      </c>
      <c r="C2954" s="36"/>
      <c r="D2954" s="36"/>
      <c r="E2954" s="36"/>
      <c r="F2954" s="36"/>
      <c r="G2954" s="36"/>
      <c r="H2954" s="36"/>
      <c r="I2954" s="36"/>
      <c r="J2954" s="36"/>
      <c r="K2954" s="36"/>
      <c r="L2954" s="36"/>
      <c r="M2954" s="37">
        <v>366801.14</v>
      </c>
      <c r="N2954" s="37">
        <v>366801.14</v>
      </c>
      <c r="O2954" s="37">
        <v>366801.14</v>
      </c>
      <c r="P2954" s="37">
        <v>366801.14</v>
      </c>
      <c r="Q2954" s="37">
        <v>366801.14</v>
      </c>
      <c r="R2954" s="37">
        <v>366801.14</v>
      </c>
      <c r="S2954" s="37">
        <v>366801.14</v>
      </c>
    </row>
    <row r="2955" spans="1:19">
      <c r="B2955" s="6">
        <v>2015</v>
      </c>
      <c r="C2955" s="36"/>
      <c r="D2955" s="36"/>
      <c r="E2955" s="36"/>
      <c r="F2955" s="36"/>
      <c r="G2955" s="36"/>
      <c r="H2955" s="36"/>
      <c r="I2955" s="36"/>
      <c r="J2955" s="36"/>
      <c r="K2955" s="36"/>
      <c r="L2955" s="37">
        <v>369296.28</v>
      </c>
      <c r="M2955" s="37">
        <v>369296.28</v>
      </c>
      <c r="N2955" s="37">
        <v>369296.28</v>
      </c>
      <c r="O2955" s="37">
        <v>369296.28</v>
      </c>
      <c r="P2955" s="37">
        <v>369296.28</v>
      </c>
      <c r="Q2955" s="37">
        <v>369296.28</v>
      </c>
      <c r="R2955" s="37">
        <v>369296.28</v>
      </c>
      <c r="S2955" s="37">
        <v>369296.28</v>
      </c>
    </row>
    <row r="2956" spans="1:19">
      <c r="B2956" s="6">
        <v>2014</v>
      </c>
      <c r="C2956" s="36"/>
      <c r="D2956" s="36"/>
      <c r="E2956" s="36"/>
      <c r="F2956" s="36"/>
      <c r="G2956" s="36"/>
      <c r="H2956" s="36"/>
      <c r="I2956" s="36"/>
      <c r="J2956" s="36"/>
      <c r="K2956" s="37">
        <v>251122.88000000003</v>
      </c>
      <c r="L2956" s="37">
        <v>251122.88000000003</v>
      </c>
      <c r="M2956" s="37">
        <v>251122.88000000003</v>
      </c>
      <c r="N2956" s="37">
        <v>251122.88000000003</v>
      </c>
      <c r="O2956" s="37">
        <v>251122.88000000003</v>
      </c>
      <c r="P2956" s="37">
        <v>251122.88000000003</v>
      </c>
      <c r="Q2956" s="37">
        <v>251122.88000000003</v>
      </c>
      <c r="R2956" s="37">
        <v>251122.88000000003</v>
      </c>
      <c r="S2956" s="37">
        <v>251122.88000000003</v>
      </c>
    </row>
    <row r="2957" spans="1:19">
      <c r="B2957" s="6">
        <v>2013</v>
      </c>
      <c r="C2957" s="36"/>
      <c r="D2957" s="36"/>
      <c r="E2957" s="36"/>
      <c r="F2957" s="36"/>
      <c r="G2957" s="36"/>
      <c r="H2957" s="36"/>
      <c r="I2957" s="36"/>
      <c r="J2957" s="37">
        <v>358391.91000000003</v>
      </c>
      <c r="K2957" s="37">
        <v>358391.91000000003</v>
      </c>
      <c r="L2957" s="37">
        <v>358391.91000000003</v>
      </c>
      <c r="M2957" s="37">
        <v>358391.91000000003</v>
      </c>
      <c r="N2957" s="37">
        <v>358391.91000000003</v>
      </c>
      <c r="O2957" s="37">
        <v>358391.91000000003</v>
      </c>
      <c r="P2957" s="37">
        <v>358391.91000000003</v>
      </c>
      <c r="Q2957" s="37">
        <v>358391.91000000003</v>
      </c>
      <c r="R2957" s="37">
        <v>358391.91000000003</v>
      </c>
      <c r="S2957" s="37">
        <v>358391.91000000003</v>
      </c>
    </row>
    <row r="2958" spans="1:19">
      <c r="B2958" s="6">
        <v>2012</v>
      </c>
      <c r="C2958" s="36"/>
      <c r="D2958" s="36"/>
      <c r="E2958" s="36"/>
      <c r="F2958" s="36"/>
      <c r="G2958" s="36"/>
      <c r="H2958" s="36"/>
      <c r="I2958" s="37">
        <v>373158.02</v>
      </c>
      <c r="J2958" s="37">
        <v>373158.02</v>
      </c>
      <c r="K2958" s="37">
        <v>373158.02</v>
      </c>
      <c r="L2958" s="37">
        <v>373158.02</v>
      </c>
      <c r="M2958" s="37">
        <v>373158.02</v>
      </c>
      <c r="N2958" s="37">
        <v>373158.02</v>
      </c>
      <c r="O2958" s="37">
        <v>373158.02</v>
      </c>
      <c r="P2958" s="37">
        <v>373158.02</v>
      </c>
      <c r="Q2958" s="37">
        <v>373158.02</v>
      </c>
      <c r="R2958" s="37">
        <v>373158.02</v>
      </c>
      <c r="S2958" s="37">
        <v>373158.02</v>
      </c>
    </row>
    <row r="2959" spans="1:19">
      <c r="B2959" s="6">
        <v>2011</v>
      </c>
      <c r="C2959" s="36"/>
      <c r="D2959" s="36"/>
      <c r="E2959" s="36"/>
      <c r="F2959" s="36"/>
      <c r="G2959" s="36"/>
      <c r="H2959" s="37">
        <v>307552.40000000002</v>
      </c>
      <c r="I2959" s="37">
        <v>307552.40000000002</v>
      </c>
      <c r="J2959" s="37">
        <v>307552.40000000002</v>
      </c>
      <c r="K2959" s="37">
        <v>307552.40000000002</v>
      </c>
      <c r="L2959" s="37">
        <v>307552.40000000002</v>
      </c>
      <c r="M2959" s="37">
        <v>307552.40000000002</v>
      </c>
      <c r="N2959" s="37">
        <v>307552.40000000002</v>
      </c>
      <c r="O2959" s="37">
        <v>305803.40000000002</v>
      </c>
      <c r="P2959" s="37">
        <v>305803.40000000002</v>
      </c>
      <c r="Q2959" s="37">
        <v>305803.40000000002</v>
      </c>
      <c r="R2959" s="37">
        <v>305803.40000000002</v>
      </c>
      <c r="S2959" s="37">
        <v>305803.40000000002</v>
      </c>
    </row>
    <row r="2960" spans="1:19">
      <c r="B2960" s="6">
        <v>2010</v>
      </c>
      <c r="C2960" s="36"/>
      <c r="D2960" s="36"/>
      <c r="E2960" s="36"/>
      <c r="F2960" s="36"/>
      <c r="G2960" s="37">
        <v>347779.67</v>
      </c>
      <c r="H2960" s="37">
        <v>347779.67</v>
      </c>
      <c r="I2960" s="37">
        <v>347779.67</v>
      </c>
      <c r="J2960" s="37">
        <v>347779.67</v>
      </c>
      <c r="K2960" s="37">
        <v>347779.67</v>
      </c>
      <c r="L2960" s="37">
        <v>347779.67</v>
      </c>
      <c r="M2960" s="37">
        <v>347779.67</v>
      </c>
      <c r="N2960" s="37">
        <v>347779.67</v>
      </c>
      <c r="O2960" s="37">
        <v>347779.67</v>
      </c>
      <c r="P2960" s="37">
        <v>347779.67</v>
      </c>
      <c r="Q2960" s="37">
        <v>347779.67</v>
      </c>
      <c r="R2960" s="37">
        <v>347779.67</v>
      </c>
      <c r="S2960" s="37">
        <v>347779.67</v>
      </c>
    </row>
    <row r="2961" spans="2:19">
      <c r="B2961" s="6">
        <v>2009</v>
      </c>
      <c r="C2961" s="36"/>
      <c r="D2961" s="36"/>
      <c r="E2961" s="36"/>
      <c r="F2961" s="37">
        <v>269936.43</v>
      </c>
      <c r="G2961" s="37">
        <v>269936.43</v>
      </c>
      <c r="H2961" s="37">
        <v>269936.43</v>
      </c>
      <c r="I2961" s="37">
        <v>269936.43</v>
      </c>
      <c r="J2961" s="37">
        <v>269936.43</v>
      </c>
      <c r="K2961" s="37">
        <v>269936.43</v>
      </c>
      <c r="L2961" s="37">
        <v>269936.43</v>
      </c>
      <c r="M2961" s="37">
        <v>269936.43</v>
      </c>
      <c r="N2961" s="37">
        <v>269936.43</v>
      </c>
      <c r="O2961" s="37">
        <v>269936.43</v>
      </c>
      <c r="P2961" s="37">
        <v>269936.43</v>
      </c>
      <c r="Q2961" s="37">
        <v>269936.43</v>
      </c>
      <c r="R2961" s="37">
        <v>269936.43</v>
      </c>
      <c r="S2961" s="37">
        <v>269936.43</v>
      </c>
    </row>
    <row r="2962" spans="2:19">
      <c r="B2962" s="6">
        <v>2008</v>
      </c>
      <c r="C2962" s="36"/>
      <c r="D2962" s="36"/>
      <c r="E2962" s="37">
        <v>241973.06</v>
      </c>
      <c r="F2962" s="37">
        <v>241973.06</v>
      </c>
      <c r="G2962" s="37">
        <v>241973.06</v>
      </c>
      <c r="H2962" s="37">
        <v>241973.06</v>
      </c>
      <c r="I2962" s="37">
        <v>241973.06</v>
      </c>
      <c r="J2962" s="37">
        <v>241973.06</v>
      </c>
      <c r="K2962" s="37">
        <v>241973.06</v>
      </c>
      <c r="L2962" s="37">
        <v>241973.06</v>
      </c>
      <c r="M2962" s="37">
        <v>241973.06</v>
      </c>
      <c r="N2962" s="37">
        <v>241973.06</v>
      </c>
      <c r="O2962" s="37">
        <v>241973.06</v>
      </c>
      <c r="P2962" s="37">
        <v>241973.06</v>
      </c>
      <c r="Q2962" s="37">
        <v>241973.06</v>
      </c>
      <c r="R2962" s="37">
        <v>241973.06</v>
      </c>
      <c r="S2962" s="37">
        <v>241973.06</v>
      </c>
    </row>
    <row r="2963" spans="2:19">
      <c r="B2963" s="6">
        <v>2007</v>
      </c>
      <c r="C2963" s="36"/>
      <c r="D2963" s="37">
        <v>291252.45</v>
      </c>
      <c r="E2963" s="37">
        <v>290918.24</v>
      </c>
      <c r="F2963" s="37">
        <v>290918.24</v>
      </c>
      <c r="G2963" s="37">
        <v>290918.24</v>
      </c>
      <c r="H2963" s="37">
        <v>290918.24</v>
      </c>
      <c r="I2963" s="37">
        <v>290918.24</v>
      </c>
      <c r="J2963" s="37">
        <v>290918.24</v>
      </c>
      <c r="K2963" s="37">
        <v>290918.24</v>
      </c>
      <c r="L2963" s="37">
        <v>290918.24</v>
      </c>
      <c r="M2963" s="37">
        <v>290918.24</v>
      </c>
      <c r="N2963" s="37">
        <v>290918.24</v>
      </c>
      <c r="O2963" s="37">
        <v>290918.24</v>
      </c>
      <c r="P2963" s="37">
        <v>290918.24</v>
      </c>
      <c r="Q2963" s="37">
        <v>290918.24</v>
      </c>
      <c r="R2963" s="37">
        <v>290918.24</v>
      </c>
      <c r="S2963" s="37">
        <v>290918.24</v>
      </c>
    </row>
    <row r="2964" spans="2:19">
      <c r="B2964" s="6">
        <v>2006</v>
      </c>
      <c r="C2964" s="37">
        <v>247947.06000000003</v>
      </c>
      <c r="D2964" s="37">
        <v>247947.06000000003</v>
      </c>
      <c r="E2964" s="37">
        <v>247947.06000000003</v>
      </c>
      <c r="F2964" s="37">
        <v>247947.06000000003</v>
      </c>
      <c r="G2964" s="37">
        <v>244509.06000000003</v>
      </c>
      <c r="H2964" s="37">
        <v>244509.06000000003</v>
      </c>
      <c r="I2964" s="37">
        <v>244509.06000000003</v>
      </c>
      <c r="J2964" s="37">
        <v>244509.06000000003</v>
      </c>
      <c r="K2964" s="37">
        <v>244509.06000000003</v>
      </c>
      <c r="L2964" s="37">
        <v>244509.06000000003</v>
      </c>
      <c r="M2964" s="37">
        <v>244509.06000000003</v>
      </c>
      <c r="N2964" s="37">
        <v>244509.06000000003</v>
      </c>
      <c r="O2964" s="37">
        <v>244509.06000000003</v>
      </c>
      <c r="P2964" s="37">
        <v>244509.06000000003</v>
      </c>
      <c r="Q2964" s="37">
        <v>244509.06000000003</v>
      </c>
      <c r="R2964" s="37">
        <v>244509.06000000003</v>
      </c>
      <c r="S2964" s="37">
        <v>244509.06000000003</v>
      </c>
    </row>
    <row r="2965" spans="2:19">
      <c r="B2965" s="6">
        <v>2005</v>
      </c>
      <c r="C2965" s="37">
        <v>271127.95</v>
      </c>
      <c r="D2965" s="37">
        <v>271127.95</v>
      </c>
      <c r="E2965" s="37">
        <v>271127.95</v>
      </c>
      <c r="F2965" s="37">
        <v>271127.95</v>
      </c>
      <c r="G2965" s="37">
        <v>269781.95</v>
      </c>
      <c r="H2965" s="37">
        <v>269781.95</v>
      </c>
      <c r="I2965" s="37">
        <v>269781.95</v>
      </c>
      <c r="J2965" s="37">
        <v>268435.95</v>
      </c>
      <c r="K2965" s="37">
        <v>268435.95</v>
      </c>
      <c r="L2965" s="37">
        <v>268435.95</v>
      </c>
      <c r="M2965" s="37">
        <v>268435.95</v>
      </c>
      <c r="N2965" s="37">
        <v>268435.95</v>
      </c>
      <c r="O2965" s="37">
        <v>264618.95</v>
      </c>
      <c r="P2965" s="37">
        <v>264618.95</v>
      </c>
      <c r="Q2965" s="37">
        <v>264618.95</v>
      </c>
      <c r="R2965" s="37">
        <v>264618.95</v>
      </c>
      <c r="S2965" s="37">
        <v>264618.95</v>
      </c>
    </row>
    <row r="2966" spans="2:19">
      <c r="B2966" s="6">
        <v>2004</v>
      </c>
      <c r="C2966" s="37">
        <v>226283.28000000003</v>
      </c>
      <c r="D2966" s="37">
        <v>226283.28000000003</v>
      </c>
      <c r="E2966" s="37">
        <v>226283.28000000003</v>
      </c>
      <c r="F2966" s="37">
        <v>226283.28000000003</v>
      </c>
      <c r="G2966" s="37">
        <v>226283.28000000003</v>
      </c>
      <c r="H2966" s="37">
        <v>226283.28000000003</v>
      </c>
      <c r="I2966" s="37">
        <v>226283.28000000003</v>
      </c>
      <c r="J2966" s="37">
        <v>226283.28000000003</v>
      </c>
      <c r="K2966" s="37">
        <v>226283.28000000003</v>
      </c>
      <c r="L2966" s="37">
        <v>226283.28000000003</v>
      </c>
      <c r="M2966" s="37">
        <v>226283.28000000003</v>
      </c>
      <c r="N2966" s="37">
        <v>226283.28000000003</v>
      </c>
      <c r="O2966" s="37">
        <v>226283.28000000003</v>
      </c>
      <c r="P2966" s="37">
        <v>226283.28000000003</v>
      </c>
      <c r="Q2966" s="37">
        <v>226283.28000000003</v>
      </c>
      <c r="R2966" s="37">
        <v>226283.28000000003</v>
      </c>
      <c r="S2966" s="37">
        <v>226283.28000000003</v>
      </c>
    </row>
    <row r="2967" spans="2:19">
      <c r="B2967" s="6">
        <v>2003</v>
      </c>
      <c r="C2967" s="37">
        <v>212533.32</v>
      </c>
      <c r="D2967" s="37">
        <v>212533.32</v>
      </c>
      <c r="E2967" s="37">
        <v>212533.32</v>
      </c>
      <c r="F2967" s="37">
        <v>212533.32</v>
      </c>
      <c r="G2967" s="37">
        <v>212533.32</v>
      </c>
      <c r="H2967" s="37">
        <v>212533.32</v>
      </c>
      <c r="I2967" s="37">
        <v>212533.32</v>
      </c>
      <c r="J2967" s="37">
        <v>212533.32</v>
      </c>
      <c r="K2967" s="37">
        <v>212533.32</v>
      </c>
      <c r="L2967" s="37">
        <v>212533.32</v>
      </c>
      <c r="M2967" s="37">
        <v>212533.32</v>
      </c>
      <c r="N2967" s="37">
        <v>212533.32</v>
      </c>
      <c r="O2967" s="37">
        <v>210625.54</v>
      </c>
      <c r="P2967" s="37">
        <v>210625.54</v>
      </c>
      <c r="Q2967" s="37">
        <v>210625.54</v>
      </c>
      <c r="R2967" s="37">
        <v>210625.54</v>
      </c>
      <c r="S2967" s="37">
        <v>210625.54</v>
      </c>
    </row>
    <row r="2968" spans="2:19">
      <c r="B2968" s="6">
        <v>2002</v>
      </c>
      <c r="C2968" s="37">
        <v>143893.84</v>
      </c>
      <c r="D2968" s="37">
        <v>143893.84</v>
      </c>
      <c r="E2968" s="37">
        <v>143893.84</v>
      </c>
      <c r="F2968" s="37">
        <v>143893.84</v>
      </c>
      <c r="G2968" s="37">
        <v>143893.84</v>
      </c>
      <c r="H2968" s="37">
        <v>143893.84</v>
      </c>
      <c r="I2968" s="37">
        <v>143893.84</v>
      </c>
      <c r="J2968" s="37">
        <v>143893.84</v>
      </c>
      <c r="K2968" s="37">
        <v>143893.84</v>
      </c>
      <c r="L2968" s="37">
        <v>143893.84</v>
      </c>
      <c r="M2968" s="37">
        <v>143893.84</v>
      </c>
      <c r="N2968" s="37">
        <v>143893.84</v>
      </c>
      <c r="O2968" s="37">
        <v>143893.84</v>
      </c>
      <c r="P2968" s="37">
        <v>143893.84</v>
      </c>
      <c r="Q2968" s="37">
        <v>143893.84</v>
      </c>
      <c r="R2968" s="37">
        <v>143893.84</v>
      </c>
      <c r="S2968" s="37">
        <v>143893.84</v>
      </c>
    </row>
    <row r="2969" spans="2:19">
      <c r="B2969" s="6">
        <v>2001</v>
      </c>
      <c r="C2969" s="37">
        <v>171083.41</v>
      </c>
      <c r="D2969" s="37">
        <v>171083.41</v>
      </c>
      <c r="E2969" s="37">
        <v>171083.41</v>
      </c>
      <c r="F2969" s="37">
        <v>171083.41</v>
      </c>
      <c r="G2969" s="37">
        <v>171083.41</v>
      </c>
      <c r="H2969" s="37">
        <v>171083.41</v>
      </c>
      <c r="I2969" s="37">
        <v>171083.41</v>
      </c>
      <c r="J2969" s="37">
        <v>171083.41</v>
      </c>
      <c r="K2969" s="37">
        <v>171083.41</v>
      </c>
      <c r="L2969" s="37">
        <v>171083.41</v>
      </c>
      <c r="M2969" s="37">
        <v>171083.41</v>
      </c>
      <c r="N2969" s="37">
        <v>171083.41</v>
      </c>
      <c r="O2969" s="37">
        <v>171083.41</v>
      </c>
      <c r="P2969" s="37">
        <v>171083.41</v>
      </c>
      <c r="Q2969" s="37">
        <v>171083.41</v>
      </c>
      <c r="R2969" s="37">
        <v>171083.41</v>
      </c>
      <c r="S2969" s="37">
        <v>171083.41</v>
      </c>
    </row>
    <row r="2970" spans="2:19">
      <c r="B2970" s="6">
        <v>2000</v>
      </c>
      <c r="C2970" s="37">
        <v>190415.61</v>
      </c>
      <c r="D2970" s="37">
        <v>190415.61</v>
      </c>
      <c r="E2970" s="37">
        <v>190415.61</v>
      </c>
      <c r="F2970" s="37">
        <v>190415.61</v>
      </c>
      <c r="G2970" s="37">
        <v>190415.61</v>
      </c>
      <c r="H2970" s="37">
        <v>190415.61</v>
      </c>
      <c r="I2970" s="37">
        <v>190415.61</v>
      </c>
      <c r="J2970" s="37">
        <v>190415.61</v>
      </c>
      <c r="K2970" s="37">
        <v>190415.61</v>
      </c>
      <c r="L2970" s="37">
        <v>190415.61</v>
      </c>
      <c r="M2970" s="37">
        <v>190415.61</v>
      </c>
      <c r="N2970" s="37">
        <v>190415.61</v>
      </c>
      <c r="O2970" s="37">
        <v>190415.61</v>
      </c>
      <c r="P2970" s="37">
        <v>190415.61</v>
      </c>
      <c r="Q2970" s="37">
        <v>190415.61</v>
      </c>
      <c r="R2970" s="37">
        <v>190415.61</v>
      </c>
      <c r="S2970" s="37">
        <v>190415.61</v>
      </c>
    </row>
    <row r="2971" spans="2:19">
      <c r="B2971" s="6">
        <v>1999</v>
      </c>
      <c r="C2971" s="37">
        <v>286136.46999999997</v>
      </c>
      <c r="D2971" s="37">
        <v>286136.46999999997</v>
      </c>
      <c r="E2971" s="37">
        <v>286136.46999999997</v>
      </c>
      <c r="F2971" s="37">
        <v>286136.46999999997</v>
      </c>
      <c r="G2971" s="37">
        <v>286136.46999999997</v>
      </c>
      <c r="H2971" s="37">
        <v>286136.46999999997</v>
      </c>
      <c r="I2971" s="37">
        <v>286136.46999999997</v>
      </c>
      <c r="J2971" s="37">
        <v>286136.46999999997</v>
      </c>
      <c r="K2971" s="37">
        <v>286136.46999999997</v>
      </c>
      <c r="L2971" s="37">
        <v>286136.46999999997</v>
      </c>
      <c r="M2971" s="37">
        <v>286136.46999999997</v>
      </c>
      <c r="N2971" s="37">
        <v>286136.46999999997</v>
      </c>
      <c r="O2971" s="37">
        <v>286136.46999999997</v>
      </c>
      <c r="P2971" s="37">
        <v>286136.46999999997</v>
      </c>
      <c r="Q2971" s="37">
        <v>286136.46999999997</v>
      </c>
      <c r="R2971" s="37">
        <v>286136.46999999997</v>
      </c>
      <c r="S2971" s="37">
        <v>286136.46999999997</v>
      </c>
    </row>
    <row r="2972" spans="2:19">
      <c r="B2972" s="6">
        <v>1998</v>
      </c>
      <c r="C2972" s="37">
        <v>184553.47000000003</v>
      </c>
      <c r="D2972" s="37">
        <v>184553.47000000003</v>
      </c>
      <c r="E2972" s="37">
        <v>184553.47000000003</v>
      </c>
      <c r="F2972" s="37">
        <v>184553.47000000003</v>
      </c>
      <c r="G2972" s="37">
        <v>184553.47000000003</v>
      </c>
      <c r="H2972" s="37">
        <v>184553.47000000003</v>
      </c>
      <c r="I2972" s="37">
        <v>184553.47000000003</v>
      </c>
      <c r="J2972" s="37">
        <v>184553.47000000003</v>
      </c>
      <c r="K2972" s="37">
        <v>184553.47000000003</v>
      </c>
      <c r="L2972" s="37">
        <v>184553.47000000003</v>
      </c>
      <c r="M2972" s="37">
        <v>184553.47000000003</v>
      </c>
      <c r="N2972" s="37">
        <v>184553.47000000003</v>
      </c>
      <c r="O2972" s="37">
        <v>184553.47000000003</v>
      </c>
      <c r="P2972" s="37">
        <v>184553.47000000003</v>
      </c>
      <c r="Q2972" s="37">
        <v>184553.47000000003</v>
      </c>
      <c r="R2972" s="37">
        <v>184553.47000000003</v>
      </c>
      <c r="S2972" s="37">
        <v>184553.47000000003</v>
      </c>
    </row>
    <row r="2973" spans="2:19">
      <c r="B2973" s="6">
        <v>1997</v>
      </c>
      <c r="C2973" s="37">
        <v>200208.89</v>
      </c>
      <c r="D2973" s="37">
        <v>200208.89</v>
      </c>
      <c r="E2973" s="37">
        <v>200208.89</v>
      </c>
      <c r="F2973" s="37">
        <v>200208.89</v>
      </c>
      <c r="G2973" s="37">
        <v>200208.89</v>
      </c>
      <c r="H2973" s="37">
        <v>200208.89</v>
      </c>
      <c r="I2973" s="37">
        <v>200208.89</v>
      </c>
      <c r="J2973" s="37">
        <v>200208.89</v>
      </c>
      <c r="K2973" s="37">
        <v>200208.89</v>
      </c>
      <c r="L2973" s="37">
        <v>200208.89</v>
      </c>
      <c r="M2973" s="37">
        <v>200208.89</v>
      </c>
      <c r="N2973" s="37">
        <v>200208.89</v>
      </c>
      <c r="O2973" s="37">
        <v>198965.56</v>
      </c>
      <c r="P2973" s="37">
        <v>198965.56</v>
      </c>
      <c r="Q2973" s="37">
        <v>198965.56</v>
      </c>
      <c r="R2973" s="37">
        <v>198965.56</v>
      </c>
      <c r="S2973" s="37">
        <v>198965.56</v>
      </c>
    </row>
    <row r="2974" spans="2:19">
      <c r="B2974" s="6">
        <v>1996</v>
      </c>
      <c r="C2974" s="37">
        <v>197524.80999999997</v>
      </c>
      <c r="D2974" s="37">
        <v>197524.80999999997</v>
      </c>
      <c r="E2974" s="37">
        <v>197524.80999999997</v>
      </c>
      <c r="F2974" s="37">
        <v>197524.80999999997</v>
      </c>
      <c r="G2974" s="37">
        <v>196101.80999999994</v>
      </c>
      <c r="H2974" s="37">
        <v>196101.80999999994</v>
      </c>
      <c r="I2974" s="37">
        <v>194678.81</v>
      </c>
      <c r="J2974" s="37">
        <v>194678.81</v>
      </c>
      <c r="K2974" s="37">
        <v>194678.81</v>
      </c>
      <c r="L2974" s="37">
        <v>194678.81</v>
      </c>
      <c r="M2974" s="37">
        <v>194678.81</v>
      </c>
      <c r="N2974" s="37">
        <v>194678.81</v>
      </c>
      <c r="O2974" s="37">
        <v>193859.92</v>
      </c>
      <c r="P2974" s="37">
        <v>193859.92</v>
      </c>
      <c r="Q2974" s="37">
        <v>193859.92</v>
      </c>
      <c r="R2974" s="37">
        <v>193859.92</v>
      </c>
      <c r="S2974" s="37">
        <v>193859.92</v>
      </c>
    </row>
    <row r="2975" spans="2:19">
      <c r="B2975" s="6">
        <v>1995</v>
      </c>
      <c r="C2975" s="37">
        <v>195839.94999999998</v>
      </c>
      <c r="D2975" s="37">
        <v>195839.94999999998</v>
      </c>
      <c r="E2975" s="37">
        <v>195839.94999999998</v>
      </c>
      <c r="F2975" s="37">
        <v>195839.94999999998</v>
      </c>
      <c r="G2975" s="37">
        <v>195839.94999999998</v>
      </c>
      <c r="H2975" s="37">
        <v>195839.94999999998</v>
      </c>
      <c r="I2975" s="37">
        <v>195839.94999999998</v>
      </c>
      <c r="J2975" s="37">
        <v>195839.94999999998</v>
      </c>
      <c r="K2975" s="37">
        <v>195839.94999999998</v>
      </c>
      <c r="L2975" s="37">
        <v>195839.94999999998</v>
      </c>
      <c r="M2975" s="37">
        <v>195839.94999999998</v>
      </c>
      <c r="N2975" s="37">
        <v>195839.94999999998</v>
      </c>
      <c r="O2975" s="37">
        <v>195839.94999999998</v>
      </c>
      <c r="P2975" s="37">
        <v>195839.94999999998</v>
      </c>
      <c r="Q2975" s="37">
        <v>195839.94999999998</v>
      </c>
      <c r="R2975" s="37">
        <v>195839.94999999998</v>
      </c>
      <c r="S2975" s="37">
        <v>195839.94999999998</v>
      </c>
    </row>
    <row r="2976" spans="2:19">
      <c r="B2976" s="6">
        <v>1994</v>
      </c>
      <c r="C2976" s="37">
        <v>219418.50999999998</v>
      </c>
      <c r="D2976" s="37">
        <v>219418.50999999998</v>
      </c>
      <c r="E2976" s="37">
        <v>219418.50999999998</v>
      </c>
      <c r="F2976" s="37">
        <v>219418.50999999998</v>
      </c>
      <c r="G2976" s="37">
        <v>219418.50999999998</v>
      </c>
      <c r="H2976" s="37">
        <v>219418.50999999998</v>
      </c>
      <c r="I2976" s="37">
        <v>219418.50999999998</v>
      </c>
      <c r="J2976" s="37">
        <v>219418.50999999998</v>
      </c>
      <c r="K2976" s="37">
        <v>219418.50999999998</v>
      </c>
      <c r="L2976" s="37">
        <v>219418.50999999998</v>
      </c>
      <c r="M2976" s="37">
        <v>219418.50999999998</v>
      </c>
      <c r="N2976" s="37">
        <v>219418.50999999998</v>
      </c>
      <c r="O2976" s="37">
        <v>219418.50999999998</v>
      </c>
      <c r="P2976" s="37">
        <v>219418.50999999998</v>
      </c>
      <c r="Q2976" s="37">
        <v>219418.50999999998</v>
      </c>
      <c r="R2976" s="37">
        <v>219418.50999999998</v>
      </c>
      <c r="S2976" s="37">
        <v>219418.50999999998</v>
      </c>
    </row>
    <row r="2977" spans="2:19">
      <c r="B2977" s="6">
        <v>1993</v>
      </c>
      <c r="C2977" s="37">
        <v>153221.43000000002</v>
      </c>
      <c r="D2977" s="37">
        <v>153221.43000000002</v>
      </c>
      <c r="E2977" s="37">
        <v>153221.43000000002</v>
      </c>
      <c r="F2977" s="37">
        <v>153221.43000000002</v>
      </c>
      <c r="G2977" s="37">
        <v>153221.43000000002</v>
      </c>
      <c r="H2977" s="37">
        <v>153221.43000000002</v>
      </c>
      <c r="I2977" s="37">
        <v>153221.43000000002</v>
      </c>
      <c r="J2977" s="37">
        <v>153221.43000000002</v>
      </c>
      <c r="K2977" s="37">
        <v>153221.43000000002</v>
      </c>
      <c r="L2977" s="37">
        <v>153221.43000000002</v>
      </c>
      <c r="M2977" s="37">
        <v>153221.43000000002</v>
      </c>
      <c r="N2977" s="37">
        <v>153221.43000000002</v>
      </c>
      <c r="O2977" s="37">
        <v>153221.43000000002</v>
      </c>
      <c r="P2977" s="37">
        <v>153221.43000000002</v>
      </c>
      <c r="Q2977" s="37">
        <v>153221.43000000002</v>
      </c>
      <c r="R2977" s="37">
        <v>153221.43000000002</v>
      </c>
      <c r="S2977" s="37">
        <v>153221.43000000002</v>
      </c>
    </row>
    <row r="2978" spans="2:19">
      <c r="B2978" s="6">
        <v>1992</v>
      </c>
      <c r="C2978" s="37">
        <v>284316.42000000004</v>
      </c>
      <c r="D2978" s="37">
        <v>284316.42000000004</v>
      </c>
      <c r="E2978" s="37">
        <v>284316.42000000004</v>
      </c>
      <c r="F2978" s="37">
        <v>284316.42000000004</v>
      </c>
      <c r="G2978" s="37">
        <v>284316.42000000004</v>
      </c>
      <c r="H2978" s="37">
        <v>284316.42000000004</v>
      </c>
      <c r="I2978" s="37">
        <v>284316.42000000004</v>
      </c>
      <c r="J2978" s="37">
        <v>284316.42000000004</v>
      </c>
      <c r="K2978" s="37">
        <v>284316.42000000004</v>
      </c>
      <c r="L2978" s="37">
        <v>284316.42000000004</v>
      </c>
      <c r="M2978" s="37">
        <v>284316.42000000004</v>
      </c>
      <c r="N2978" s="37">
        <v>284316.42000000004</v>
      </c>
      <c r="O2978" s="37">
        <v>282690.87</v>
      </c>
      <c r="P2978" s="37">
        <v>282690.87</v>
      </c>
      <c r="Q2978" s="37">
        <v>282690.87</v>
      </c>
      <c r="R2978" s="37">
        <v>282690.87</v>
      </c>
      <c r="S2978" s="37">
        <v>282690.87</v>
      </c>
    </row>
    <row r="2979" spans="2:19">
      <c r="B2979" s="6">
        <v>1991</v>
      </c>
      <c r="C2979" s="37">
        <v>150364.18</v>
      </c>
      <c r="D2979" s="37">
        <v>150364.18</v>
      </c>
      <c r="E2979" s="37">
        <v>150364.18</v>
      </c>
      <c r="F2979" s="37">
        <v>150364.18</v>
      </c>
      <c r="G2979" s="37">
        <v>150364.18</v>
      </c>
      <c r="H2979" s="37">
        <v>150364.18</v>
      </c>
      <c r="I2979" s="37">
        <v>150364.18</v>
      </c>
      <c r="J2979" s="37">
        <v>150364.18</v>
      </c>
      <c r="K2979" s="37">
        <v>150364.18</v>
      </c>
      <c r="L2979" s="37">
        <v>150364.18</v>
      </c>
      <c r="M2979" s="37">
        <v>150364.18</v>
      </c>
      <c r="N2979" s="37">
        <v>150364.18</v>
      </c>
      <c r="O2979" s="37">
        <v>150364.18</v>
      </c>
      <c r="P2979" s="37">
        <v>150364.18</v>
      </c>
      <c r="Q2979" s="37">
        <v>150364.18</v>
      </c>
      <c r="R2979" s="37">
        <v>150364.18</v>
      </c>
      <c r="S2979" s="37">
        <v>150364.18</v>
      </c>
    </row>
    <row r="2980" spans="2:19">
      <c r="B2980" s="6">
        <v>1990</v>
      </c>
      <c r="C2980" s="37">
        <v>177787.87000000005</v>
      </c>
      <c r="D2980" s="37">
        <v>177787.87000000005</v>
      </c>
      <c r="E2980" s="37">
        <v>177787.87000000005</v>
      </c>
      <c r="F2980" s="37">
        <v>177787.87000000005</v>
      </c>
      <c r="G2980" s="37">
        <v>177787.87000000005</v>
      </c>
      <c r="H2980" s="37">
        <v>177787.87000000005</v>
      </c>
      <c r="I2980" s="37">
        <v>177787.87000000005</v>
      </c>
      <c r="J2980" s="37">
        <v>177787.87000000005</v>
      </c>
      <c r="K2980" s="37">
        <v>177787.87000000005</v>
      </c>
      <c r="L2980" s="37">
        <v>177787.87000000005</v>
      </c>
      <c r="M2980" s="37">
        <v>177787.87000000005</v>
      </c>
      <c r="N2980" s="37">
        <v>177787.87000000005</v>
      </c>
      <c r="O2980" s="37">
        <v>177787.87000000005</v>
      </c>
      <c r="P2980" s="37">
        <v>177787.87000000005</v>
      </c>
      <c r="Q2980" s="37">
        <v>177787.87000000005</v>
      </c>
      <c r="R2980" s="37">
        <v>177787.87000000005</v>
      </c>
      <c r="S2980" s="37">
        <v>177787.87000000005</v>
      </c>
    </row>
    <row r="2981" spans="2:19">
      <c r="B2981" s="6">
        <v>1989</v>
      </c>
      <c r="C2981" s="37">
        <v>178374.56999999998</v>
      </c>
      <c r="D2981" s="37">
        <v>178374.56999999998</v>
      </c>
      <c r="E2981" s="37">
        <v>178374.56999999998</v>
      </c>
      <c r="F2981" s="37">
        <v>178374.56999999998</v>
      </c>
      <c r="G2981" s="37">
        <v>178374.56999999998</v>
      </c>
      <c r="H2981" s="37">
        <v>178374.56999999998</v>
      </c>
      <c r="I2981" s="37">
        <v>178374.56999999998</v>
      </c>
      <c r="J2981" s="37">
        <v>178374.56999999998</v>
      </c>
      <c r="K2981" s="37">
        <v>178374.56999999998</v>
      </c>
      <c r="L2981" s="37">
        <v>178374.56999999998</v>
      </c>
      <c r="M2981" s="37">
        <v>178374.56999999998</v>
      </c>
      <c r="N2981" s="37">
        <v>178374.56999999998</v>
      </c>
      <c r="O2981" s="37">
        <v>178374.56999999998</v>
      </c>
      <c r="P2981" s="37">
        <v>178374.56999999998</v>
      </c>
      <c r="Q2981" s="37">
        <v>178374.56999999998</v>
      </c>
      <c r="R2981" s="37">
        <v>178374.56999999998</v>
      </c>
      <c r="S2981" s="37">
        <v>178374.56999999998</v>
      </c>
    </row>
    <row r="2982" spans="2:19">
      <c r="B2982" s="6">
        <v>1988</v>
      </c>
      <c r="C2982" s="37">
        <v>129455.78</v>
      </c>
      <c r="D2982" s="37">
        <v>129455.78</v>
      </c>
      <c r="E2982" s="37">
        <v>129455.78</v>
      </c>
      <c r="F2982" s="37">
        <v>129455.78</v>
      </c>
      <c r="G2982" s="37">
        <v>129455.78</v>
      </c>
      <c r="H2982" s="37">
        <v>129455.78</v>
      </c>
      <c r="I2982" s="37">
        <v>128311.78</v>
      </c>
      <c r="J2982" s="37">
        <v>128311.78</v>
      </c>
      <c r="K2982" s="37">
        <v>128311.78</v>
      </c>
      <c r="L2982" s="37">
        <v>128311.78</v>
      </c>
      <c r="M2982" s="37">
        <v>128311.78</v>
      </c>
      <c r="N2982" s="37">
        <v>128311.78</v>
      </c>
      <c r="O2982" s="37">
        <v>128311.78</v>
      </c>
      <c r="P2982" s="37">
        <v>128311.78</v>
      </c>
      <c r="Q2982" s="37">
        <v>128311.78</v>
      </c>
      <c r="R2982" s="37">
        <v>128311.78</v>
      </c>
      <c r="S2982" s="37">
        <v>128311.78</v>
      </c>
    </row>
    <row r="2983" spans="2:19">
      <c r="B2983" s="6">
        <v>1987</v>
      </c>
      <c r="C2983" s="37">
        <v>124833.62999999999</v>
      </c>
      <c r="D2983" s="37">
        <v>124833.62999999999</v>
      </c>
      <c r="E2983" s="37">
        <v>124833.62999999999</v>
      </c>
      <c r="F2983" s="37">
        <v>124833.62999999999</v>
      </c>
      <c r="G2983" s="37">
        <v>124833.62999999999</v>
      </c>
      <c r="H2983" s="37">
        <v>124833.62999999999</v>
      </c>
      <c r="I2983" s="37">
        <v>124833.62999999999</v>
      </c>
      <c r="J2983" s="37">
        <v>124833.62999999999</v>
      </c>
      <c r="K2983" s="37">
        <v>124833.62999999999</v>
      </c>
      <c r="L2983" s="37">
        <v>124833.62999999999</v>
      </c>
      <c r="M2983" s="37">
        <v>124833.62999999999</v>
      </c>
      <c r="N2983" s="37">
        <v>124833.62999999999</v>
      </c>
      <c r="O2983" s="37">
        <v>124833.62999999999</v>
      </c>
      <c r="P2983" s="37">
        <v>124833.62999999999</v>
      </c>
      <c r="Q2983" s="37">
        <v>124833.62999999999</v>
      </c>
      <c r="R2983" s="37">
        <v>124833.62999999999</v>
      </c>
      <c r="S2983" s="37">
        <v>124833.62999999999</v>
      </c>
    </row>
    <row r="2984" spans="2:19">
      <c r="B2984" s="6">
        <v>1986</v>
      </c>
      <c r="C2984" s="37">
        <v>164342.59</v>
      </c>
      <c r="D2984" s="37">
        <v>164342.59</v>
      </c>
      <c r="E2984" s="37">
        <v>163372.59</v>
      </c>
      <c r="F2984" s="37">
        <v>163372.59</v>
      </c>
      <c r="G2984" s="37">
        <v>163372.59</v>
      </c>
      <c r="H2984" s="37">
        <v>163372.59</v>
      </c>
      <c r="I2984" s="37">
        <v>163372.59</v>
      </c>
      <c r="J2984" s="37">
        <v>163372.59</v>
      </c>
      <c r="K2984" s="37">
        <v>163372.59</v>
      </c>
      <c r="L2984" s="37">
        <v>163372.59</v>
      </c>
      <c r="M2984" s="37">
        <v>163372.59</v>
      </c>
      <c r="N2984" s="37">
        <v>163372.59</v>
      </c>
      <c r="O2984" s="37">
        <v>161172.59</v>
      </c>
      <c r="P2984" s="37">
        <v>161172.59</v>
      </c>
      <c r="Q2984" s="37">
        <v>161172.59</v>
      </c>
      <c r="R2984" s="37">
        <v>161172.59</v>
      </c>
      <c r="S2984" s="37">
        <v>161172.59</v>
      </c>
    </row>
    <row r="2985" spans="2:19">
      <c r="B2985" s="6">
        <v>1985</v>
      </c>
      <c r="C2985" s="37">
        <v>133389.13</v>
      </c>
      <c r="D2985" s="37">
        <v>133389.13</v>
      </c>
      <c r="E2985" s="37">
        <v>133389.13</v>
      </c>
      <c r="F2985" s="37">
        <v>133389.13</v>
      </c>
      <c r="G2985" s="37">
        <v>133389.13</v>
      </c>
      <c r="H2985" s="37">
        <v>133389.13</v>
      </c>
      <c r="I2985" s="37">
        <v>133389.13</v>
      </c>
      <c r="J2985" s="37">
        <v>133389.13</v>
      </c>
      <c r="K2985" s="37">
        <v>133389.13</v>
      </c>
      <c r="L2985" s="37">
        <v>133389.13</v>
      </c>
      <c r="M2985" s="37">
        <v>133389.13</v>
      </c>
      <c r="N2985" s="37">
        <v>133389.13</v>
      </c>
      <c r="O2985" s="37">
        <v>132268.01999999999</v>
      </c>
      <c r="P2985" s="37">
        <v>132268.01999999999</v>
      </c>
      <c r="Q2985" s="37">
        <v>132268.01999999999</v>
      </c>
      <c r="R2985" s="37">
        <v>132268.01999999999</v>
      </c>
      <c r="S2985" s="37">
        <v>132268.01999999999</v>
      </c>
    </row>
    <row r="2986" spans="2:19">
      <c r="B2986" s="6">
        <v>1984</v>
      </c>
      <c r="C2986" s="37">
        <v>163693.43</v>
      </c>
      <c r="D2986" s="37">
        <v>163693.43</v>
      </c>
      <c r="E2986" s="37">
        <v>162685.43</v>
      </c>
      <c r="F2986" s="37">
        <v>162685.43</v>
      </c>
      <c r="G2986" s="37">
        <v>162685.43</v>
      </c>
      <c r="H2986" s="37">
        <v>162685.43</v>
      </c>
      <c r="I2986" s="37">
        <v>162685.43</v>
      </c>
      <c r="J2986" s="37">
        <v>162685.43</v>
      </c>
      <c r="K2986" s="37">
        <v>162685.43</v>
      </c>
      <c r="L2986" s="37">
        <v>162685.43</v>
      </c>
      <c r="M2986" s="37">
        <v>162685.43</v>
      </c>
      <c r="N2986" s="37">
        <v>162685.43</v>
      </c>
      <c r="O2986" s="37">
        <v>162685.43</v>
      </c>
      <c r="P2986" s="37">
        <v>162685.43</v>
      </c>
      <c r="Q2986" s="37">
        <v>162685.43</v>
      </c>
      <c r="R2986" s="37">
        <v>162685.43</v>
      </c>
      <c r="S2986" s="37">
        <v>162685.43</v>
      </c>
    </row>
    <row r="2987" spans="2:19">
      <c r="B2987" s="6">
        <v>1983</v>
      </c>
      <c r="C2987" s="37">
        <v>177892.65</v>
      </c>
      <c r="D2987" s="37">
        <v>177892.65</v>
      </c>
      <c r="E2987" s="37">
        <v>177892.65</v>
      </c>
      <c r="F2987" s="37">
        <v>177892.65</v>
      </c>
      <c r="G2987" s="37">
        <v>177892.65</v>
      </c>
      <c r="H2987" s="37">
        <v>177892.65</v>
      </c>
      <c r="I2987" s="37">
        <v>177892.65</v>
      </c>
      <c r="J2987" s="37">
        <v>177892.65</v>
      </c>
      <c r="K2987" s="37">
        <v>177892.65</v>
      </c>
      <c r="L2987" s="37">
        <v>177892.65</v>
      </c>
      <c r="M2987" s="37">
        <v>177892.65</v>
      </c>
      <c r="N2987" s="37">
        <v>176640.43</v>
      </c>
      <c r="O2987" s="37">
        <v>176640.43</v>
      </c>
      <c r="P2987" s="37">
        <v>176640.43</v>
      </c>
      <c r="Q2987" s="37">
        <v>176640.43</v>
      </c>
      <c r="R2987" s="37">
        <v>176640.43</v>
      </c>
      <c r="S2987" s="37">
        <v>176640.43</v>
      </c>
    </row>
    <row r="2988" spans="2:19">
      <c r="B2988" s="6">
        <v>1982</v>
      </c>
      <c r="C2988" s="37">
        <v>149595.81</v>
      </c>
      <c r="D2988" s="37">
        <v>149595.81</v>
      </c>
      <c r="E2988" s="37">
        <v>149595.81</v>
      </c>
      <c r="F2988" s="37">
        <v>149595.81</v>
      </c>
      <c r="G2988" s="37">
        <v>149595.81</v>
      </c>
      <c r="H2988" s="37">
        <v>148684.81</v>
      </c>
      <c r="I2988" s="37">
        <v>148684.81</v>
      </c>
      <c r="J2988" s="37">
        <v>148684.81</v>
      </c>
      <c r="K2988" s="37">
        <v>148684.81</v>
      </c>
      <c r="L2988" s="37">
        <v>148684.81</v>
      </c>
      <c r="M2988" s="37">
        <v>148684.81</v>
      </c>
      <c r="N2988" s="37">
        <v>148684.81</v>
      </c>
      <c r="O2988" s="37">
        <v>148684.81</v>
      </c>
      <c r="P2988" s="37">
        <v>148684.81</v>
      </c>
      <c r="Q2988" s="37">
        <v>148684.81</v>
      </c>
      <c r="R2988" s="37">
        <v>148684.81</v>
      </c>
      <c r="S2988" s="37">
        <v>148684.81</v>
      </c>
    </row>
    <row r="2989" spans="2:19">
      <c r="B2989" s="6">
        <v>1981</v>
      </c>
      <c r="C2989" s="37">
        <v>257106.38</v>
      </c>
      <c r="D2989" s="37">
        <v>254964.38</v>
      </c>
      <c r="E2989" s="37">
        <v>254964.38</v>
      </c>
      <c r="F2989" s="37">
        <v>254964.38</v>
      </c>
      <c r="G2989" s="37">
        <v>254964.38</v>
      </c>
      <c r="H2989" s="37">
        <v>254964.38</v>
      </c>
      <c r="I2989" s="37">
        <v>254964.38</v>
      </c>
      <c r="J2989" s="37">
        <v>254964.38</v>
      </c>
      <c r="K2989" s="37">
        <v>254964.38</v>
      </c>
      <c r="L2989" s="37">
        <v>254964.38</v>
      </c>
      <c r="M2989" s="37">
        <v>254964.38</v>
      </c>
      <c r="N2989" s="37">
        <v>254964.38</v>
      </c>
      <c r="O2989" s="37">
        <v>254964.38</v>
      </c>
      <c r="P2989" s="37">
        <v>254964.38</v>
      </c>
      <c r="Q2989" s="37">
        <v>254964.38</v>
      </c>
      <c r="R2989" s="37">
        <v>254964.38</v>
      </c>
      <c r="S2989" s="37">
        <v>254964.38</v>
      </c>
    </row>
    <row r="2990" spans="2:19">
      <c r="B2990" s="6">
        <v>1980</v>
      </c>
      <c r="C2990" s="37">
        <v>239433.48</v>
      </c>
      <c r="D2990" s="37">
        <v>239433.48</v>
      </c>
      <c r="E2990" s="37">
        <v>239433.48</v>
      </c>
      <c r="F2990" s="37">
        <v>239433.48</v>
      </c>
      <c r="G2990" s="37">
        <v>239433.48</v>
      </c>
      <c r="H2990" s="37">
        <v>239433.48</v>
      </c>
      <c r="I2990" s="37">
        <v>239433.48</v>
      </c>
      <c r="J2990" s="37">
        <v>239433.48</v>
      </c>
      <c r="K2990" s="37">
        <v>239433.48</v>
      </c>
      <c r="L2990" s="37">
        <v>239433.48</v>
      </c>
      <c r="M2990" s="37">
        <v>239433.48</v>
      </c>
      <c r="N2990" s="37">
        <v>239433.48</v>
      </c>
      <c r="O2990" s="37">
        <v>239433.48</v>
      </c>
      <c r="P2990" s="37">
        <v>239433.48</v>
      </c>
      <c r="Q2990" s="37">
        <v>239433.48</v>
      </c>
      <c r="R2990" s="37">
        <v>239433.48</v>
      </c>
      <c r="S2990" s="37">
        <v>239433.48</v>
      </c>
    </row>
    <row r="2991" spans="2:19">
      <c r="B2991" s="6">
        <v>1979</v>
      </c>
      <c r="C2991" s="37">
        <v>142173.22</v>
      </c>
      <c r="D2991" s="37">
        <v>142173.22</v>
      </c>
      <c r="E2991" s="37">
        <v>142173.22</v>
      </c>
      <c r="F2991" s="37">
        <v>142173.22</v>
      </c>
      <c r="G2991" s="37">
        <v>142173.22</v>
      </c>
      <c r="H2991" s="37">
        <v>142173.22</v>
      </c>
      <c r="I2991" s="37">
        <v>141426.22</v>
      </c>
      <c r="J2991" s="37">
        <v>141426.22</v>
      </c>
      <c r="K2991" s="37">
        <v>141426.22</v>
      </c>
      <c r="L2991" s="37">
        <v>141426.22</v>
      </c>
      <c r="M2991" s="37">
        <v>141426.22</v>
      </c>
      <c r="N2991" s="37">
        <v>141426.22</v>
      </c>
      <c r="O2991" s="37">
        <v>141426.22</v>
      </c>
      <c r="P2991" s="37">
        <v>141426.22</v>
      </c>
      <c r="Q2991" s="37">
        <v>141426.22</v>
      </c>
      <c r="R2991" s="37">
        <v>141426.22</v>
      </c>
      <c r="S2991" s="37">
        <v>141426.22</v>
      </c>
    </row>
    <row r="2992" spans="2:19">
      <c r="B2992" s="6">
        <v>1978</v>
      </c>
      <c r="C2992" s="37">
        <v>144089.26</v>
      </c>
      <c r="D2992" s="37">
        <v>144089.26</v>
      </c>
      <c r="E2992" s="37">
        <v>144089.26</v>
      </c>
      <c r="F2992" s="37">
        <v>144089.26</v>
      </c>
      <c r="G2992" s="37">
        <v>144089.26</v>
      </c>
      <c r="H2992" s="37">
        <v>144089.26</v>
      </c>
      <c r="I2992" s="37">
        <v>144089.26</v>
      </c>
      <c r="J2992" s="37">
        <v>144089.26</v>
      </c>
      <c r="K2992" s="37">
        <v>144089.26</v>
      </c>
      <c r="L2992" s="37">
        <v>144089.26</v>
      </c>
      <c r="M2992" s="37">
        <v>144089.26</v>
      </c>
      <c r="N2992" s="37">
        <v>144089.26</v>
      </c>
      <c r="O2992" s="37">
        <v>144089.26</v>
      </c>
      <c r="P2992" s="37">
        <v>144089.26</v>
      </c>
      <c r="Q2992" s="37">
        <v>144089.26</v>
      </c>
      <c r="R2992" s="37">
        <v>144089.26</v>
      </c>
      <c r="S2992" s="37">
        <v>144089.26</v>
      </c>
    </row>
    <row r="2993" spans="2:19">
      <c r="B2993" s="6">
        <v>1977</v>
      </c>
      <c r="C2993" s="37">
        <v>130449.87</v>
      </c>
      <c r="D2993" s="37">
        <v>130449.87</v>
      </c>
      <c r="E2993" s="37">
        <v>130449.87</v>
      </c>
      <c r="F2993" s="37">
        <v>130449.87</v>
      </c>
      <c r="G2993" s="37">
        <v>129846.87</v>
      </c>
      <c r="H2993" s="37">
        <v>129846.87</v>
      </c>
      <c r="I2993" s="37">
        <v>129846.87</v>
      </c>
      <c r="J2993" s="37">
        <v>129846.87</v>
      </c>
      <c r="K2993" s="37">
        <v>129846.87</v>
      </c>
      <c r="L2993" s="37">
        <v>129846.87</v>
      </c>
      <c r="M2993" s="37">
        <v>129846.87</v>
      </c>
      <c r="N2993" s="37">
        <v>129846.87</v>
      </c>
      <c r="O2993" s="37">
        <v>129846.87</v>
      </c>
      <c r="P2993" s="37">
        <v>129846.87</v>
      </c>
      <c r="Q2993" s="37">
        <v>129846.87</v>
      </c>
      <c r="R2993" s="37">
        <v>129846.87</v>
      </c>
      <c r="S2993" s="37">
        <v>129846.87</v>
      </c>
    </row>
    <row r="2994" spans="2:19">
      <c r="B2994" s="6">
        <v>1976</v>
      </c>
      <c r="C2994" s="37">
        <v>113567.13</v>
      </c>
      <c r="D2994" s="37">
        <v>113567.13</v>
      </c>
      <c r="E2994" s="37">
        <v>113567.13</v>
      </c>
      <c r="F2994" s="37">
        <v>113567.13</v>
      </c>
      <c r="G2994" s="37">
        <v>113567.13</v>
      </c>
      <c r="H2994" s="37">
        <v>113567.13</v>
      </c>
      <c r="I2994" s="37">
        <v>113567.13</v>
      </c>
      <c r="J2994" s="37">
        <v>113567.13</v>
      </c>
      <c r="K2994" s="37">
        <v>113567.13</v>
      </c>
      <c r="L2994" s="37">
        <v>113567.13</v>
      </c>
      <c r="M2994" s="37">
        <v>113567.13</v>
      </c>
      <c r="N2994" s="37">
        <v>113567.13</v>
      </c>
      <c r="O2994" s="37">
        <v>113567.13</v>
      </c>
      <c r="P2994" s="37">
        <v>113567.13</v>
      </c>
      <c r="Q2994" s="37">
        <v>113567.13</v>
      </c>
      <c r="R2994" s="37">
        <v>113567.13</v>
      </c>
      <c r="S2994" s="37">
        <v>113567.13</v>
      </c>
    </row>
    <row r="2995" spans="2:19">
      <c r="B2995" s="6">
        <v>1975</v>
      </c>
      <c r="C2995" s="37">
        <v>96569.23</v>
      </c>
      <c r="D2995" s="37">
        <v>96569.23</v>
      </c>
      <c r="E2995" s="37">
        <v>96569.23</v>
      </c>
      <c r="F2995" s="37">
        <v>96569.23</v>
      </c>
      <c r="G2995" s="37">
        <v>95830.23</v>
      </c>
      <c r="H2995" s="37">
        <v>95830.23</v>
      </c>
      <c r="I2995" s="37">
        <v>95091.229999999981</v>
      </c>
      <c r="J2995" s="37">
        <v>94352.229999999981</v>
      </c>
      <c r="K2995" s="37">
        <v>94352.229999999981</v>
      </c>
      <c r="L2995" s="37">
        <v>94352.229999999981</v>
      </c>
      <c r="M2995" s="37">
        <v>94352.229999999981</v>
      </c>
      <c r="N2995" s="37">
        <v>94352.229999999981</v>
      </c>
      <c r="O2995" s="37">
        <v>94352.229999999981</v>
      </c>
      <c r="P2995" s="37">
        <v>94352.229999999981</v>
      </c>
      <c r="Q2995" s="37">
        <v>94352.229999999981</v>
      </c>
      <c r="R2995" s="37">
        <v>94352.229999999981</v>
      </c>
      <c r="S2995" s="37">
        <v>94352.229999999981</v>
      </c>
    </row>
    <row r="2996" spans="2:19">
      <c r="B2996" s="6">
        <v>1974</v>
      </c>
      <c r="C2996" s="37">
        <v>91089.21</v>
      </c>
      <c r="D2996" s="37">
        <v>91089.21</v>
      </c>
      <c r="E2996" s="37">
        <v>91089.21</v>
      </c>
      <c r="F2996" s="37">
        <v>91089.21</v>
      </c>
      <c r="G2996" s="37">
        <v>91089.21</v>
      </c>
      <c r="H2996" s="37">
        <v>91089.21</v>
      </c>
      <c r="I2996" s="37">
        <v>91089.21</v>
      </c>
      <c r="J2996" s="37">
        <v>91089.21</v>
      </c>
      <c r="K2996" s="37">
        <v>91089.21</v>
      </c>
      <c r="L2996" s="37">
        <v>91089.21</v>
      </c>
      <c r="M2996" s="37">
        <v>91089.21</v>
      </c>
      <c r="N2996" s="37">
        <v>91089.21</v>
      </c>
      <c r="O2996" s="37">
        <v>91089.21</v>
      </c>
      <c r="P2996" s="37">
        <v>91089.21</v>
      </c>
      <c r="Q2996" s="37">
        <v>91089.21</v>
      </c>
      <c r="R2996" s="37">
        <v>91089.21</v>
      </c>
      <c r="S2996" s="37">
        <v>91089.21</v>
      </c>
    </row>
    <row r="2997" spans="2:19">
      <c r="B2997" s="6">
        <v>1973</v>
      </c>
      <c r="C2997" s="37">
        <v>186859.97</v>
      </c>
      <c r="D2997" s="37">
        <v>186859.97</v>
      </c>
      <c r="E2997" s="37">
        <v>186859.97</v>
      </c>
      <c r="F2997" s="37">
        <v>186859.97</v>
      </c>
      <c r="G2997" s="37">
        <v>186859.97</v>
      </c>
      <c r="H2997" s="37">
        <v>186859.97</v>
      </c>
      <c r="I2997" s="37">
        <v>186859.97</v>
      </c>
      <c r="J2997" s="37">
        <v>186859.97</v>
      </c>
      <c r="K2997" s="37">
        <v>186859.97</v>
      </c>
      <c r="L2997" s="37">
        <v>186859.97</v>
      </c>
      <c r="M2997" s="37">
        <v>186859.97</v>
      </c>
      <c r="N2997" s="37">
        <v>186859.97</v>
      </c>
      <c r="O2997" s="37">
        <v>186859.97</v>
      </c>
      <c r="P2997" s="37">
        <v>186859.97</v>
      </c>
      <c r="Q2997" s="37">
        <v>186859.97</v>
      </c>
      <c r="R2997" s="37">
        <v>186859.97</v>
      </c>
      <c r="S2997" s="37">
        <v>186859.97</v>
      </c>
    </row>
    <row r="2998" spans="2:19">
      <c r="B2998" s="6">
        <v>1972</v>
      </c>
      <c r="C2998" s="37">
        <v>97447.630000000019</v>
      </c>
      <c r="D2998" s="37">
        <v>97447.630000000019</v>
      </c>
      <c r="E2998" s="37">
        <v>97447.630000000019</v>
      </c>
      <c r="F2998" s="37">
        <v>97447.630000000019</v>
      </c>
      <c r="G2998" s="37">
        <v>97447.630000000019</v>
      </c>
      <c r="H2998" s="37">
        <v>97447.630000000019</v>
      </c>
      <c r="I2998" s="37">
        <v>97447.630000000019</v>
      </c>
      <c r="J2998" s="37">
        <v>97447.630000000019</v>
      </c>
      <c r="K2998" s="37">
        <v>97447.630000000019</v>
      </c>
      <c r="L2998" s="37">
        <v>97447.630000000019</v>
      </c>
      <c r="M2998" s="37">
        <v>97447.630000000019</v>
      </c>
      <c r="N2998" s="37">
        <v>97447.630000000019</v>
      </c>
      <c r="O2998" s="37">
        <v>97447.630000000019</v>
      </c>
      <c r="P2998" s="37">
        <v>97447.630000000019</v>
      </c>
      <c r="Q2998" s="37">
        <v>97447.630000000019</v>
      </c>
      <c r="R2998" s="37">
        <v>97447.630000000019</v>
      </c>
      <c r="S2998" s="37">
        <v>97447.630000000019</v>
      </c>
    </row>
    <row r="2999" spans="2:19">
      <c r="B2999" s="6">
        <v>1971</v>
      </c>
      <c r="C2999" s="37">
        <v>0</v>
      </c>
      <c r="D2999" s="37">
        <v>0</v>
      </c>
      <c r="E2999" s="37">
        <v>0</v>
      </c>
      <c r="F2999" s="37">
        <v>0</v>
      </c>
      <c r="G2999" s="37">
        <v>0</v>
      </c>
      <c r="H2999" s="37">
        <v>0</v>
      </c>
      <c r="I2999" s="37">
        <v>0</v>
      </c>
      <c r="J2999" s="37">
        <v>0</v>
      </c>
      <c r="K2999" s="37">
        <v>0</v>
      </c>
      <c r="L2999" s="37">
        <v>0</v>
      </c>
      <c r="M2999" s="37">
        <v>0</v>
      </c>
      <c r="N2999" s="37">
        <v>0</v>
      </c>
      <c r="O2999" s="37">
        <v>0</v>
      </c>
      <c r="P2999" s="37">
        <v>0</v>
      </c>
      <c r="Q2999" s="37">
        <v>0</v>
      </c>
      <c r="R2999" s="37">
        <v>0</v>
      </c>
      <c r="S2999" s="37">
        <v>0</v>
      </c>
    </row>
    <row r="3000" spans="2:19">
      <c r="B3000" s="6">
        <v>1970</v>
      </c>
      <c r="C3000" s="37">
        <v>0</v>
      </c>
      <c r="D3000" s="37">
        <v>0</v>
      </c>
      <c r="E3000" s="37">
        <v>0</v>
      </c>
      <c r="F3000" s="37">
        <v>0</v>
      </c>
      <c r="G3000" s="37">
        <v>0</v>
      </c>
      <c r="H3000" s="37">
        <v>0</v>
      </c>
      <c r="I3000" s="37">
        <v>0</v>
      </c>
      <c r="J3000" s="37">
        <v>0</v>
      </c>
      <c r="K3000" s="37">
        <v>0</v>
      </c>
      <c r="L3000" s="37">
        <v>0</v>
      </c>
      <c r="M3000" s="37">
        <v>0</v>
      </c>
      <c r="N3000" s="37">
        <v>0</v>
      </c>
      <c r="O3000" s="37">
        <v>0</v>
      </c>
      <c r="P3000" s="37">
        <v>0</v>
      </c>
      <c r="Q3000" s="37">
        <v>0</v>
      </c>
      <c r="R3000" s="37">
        <v>0</v>
      </c>
      <c r="S3000" s="37">
        <v>0</v>
      </c>
    </row>
    <row r="3001" spans="2:19">
      <c r="B3001" s="6">
        <v>1969</v>
      </c>
      <c r="C3001" s="37">
        <v>0</v>
      </c>
      <c r="D3001" s="37">
        <v>0</v>
      </c>
      <c r="E3001" s="37">
        <v>0</v>
      </c>
      <c r="F3001" s="37">
        <v>0</v>
      </c>
      <c r="G3001" s="37">
        <v>0</v>
      </c>
      <c r="H3001" s="37">
        <v>0</v>
      </c>
      <c r="I3001" s="37">
        <v>0</v>
      </c>
      <c r="J3001" s="37">
        <v>0</v>
      </c>
      <c r="K3001" s="37">
        <v>0</v>
      </c>
      <c r="L3001" s="37">
        <v>0</v>
      </c>
      <c r="M3001" s="37">
        <v>0</v>
      </c>
      <c r="N3001" s="37">
        <v>0</v>
      </c>
      <c r="O3001" s="37">
        <v>0</v>
      </c>
      <c r="P3001" s="37">
        <v>0</v>
      </c>
      <c r="Q3001" s="37">
        <v>0</v>
      </c>
      <c r="R3001" s="37">
        <v>0</v>
      </c>
      <c r="S3001" s="37">
        <v>0</v>
      </c>
    </row>
    <row r="3002" spans="2:19">
      <c r="B3002" s="6">
        <v>1968</v>
      </c>
      <c r="C3002" s="37">
        <v>0</v>
      </c>
      <c r="D3002" s="37">
        <v>0</v>
      </c>
      <c r="E3002" s="37">
        <v>0</v>
      </c>
      <c r="F3002" s="37">
        <v>0</v>
      </c>
      <c r="G3002" s="37">
        <v>0</v>
      </c>
      <c r="H3002" s="37">
        <v>0</v>
      </c>
      <c r="I3002" s="37">
        <v>0</v>
      </c>
      <c r="J3002" s="37">
        <v>0</v>
      </c>
      <c r="K3002" s="37">
        <v>0</v>
      </c>
      <c r="L3002" s="37">
        <v>0</v>
      </c>
      <c r="M3002" s="37">
        <v>0</v>
      </c>
      <c r="N3002" s="37">
        <v>0</v>
      </c>
      <c r="O3002" s="37">
        <v>0</v>
      </c>
      <c r="P3002" s="37">
        <v>0</v>
      </c>
      <c r="Q3002" s="37">
        <v>0</v>
      </c>
      <c r="R3002" s="37">
        <v>0</v>
      </c>
      <c r="S3002" s="37">
        <v>0</v>
      </c>
    </row>
    <row r="3003" spans="2:19">
      <c r="B3003" s="6">
        <v>1967</v>
      </c>
      <c r="C3003" s="37">
        <v>0</v>
      </c>
      <c r="D3003" s="37">
        <v>0</v>
      </c>
      <c r="E3003" s="37">
        <v>0</v>
      </c>
      <c r="F3003" s="37">
        <v>0</v>
      </c>
      <c r="G3003" s="37">
        <v>0</v>
      </c>
      <c r="H3003" s="37">
        <v>0</v>
      </c>
      <c r="I3003" s="37">
        <v>0</v>
      </c>
      <c r="J3003" s="37">
        <v>0</v>
      </c>
      <c r="K3003" s="37">
        <v>0</v>
      </c>
      <c r="L3003" s="37">
        <v>0</v>
      </c>
      <c r="M3003" s="37">
        <v>0</v>
      </c>
      <c r="N3003" s="37">
        <v>0</v>
      </c>
      <c r="O3003" s="37">
        <v>0</v>
      </c>
      <c r="P3003" s="37">
        <v>0</v>
      </c>
      <c r="Q3003" s="37">
        <v>0</v>
      </c>
      <c r="R3003" s="37">
        <v>0</v>
      </c>
      <c r="S3003" s="37">
        <v>0</v>
      </c>
    </row>
    <row r="3004" spans="2:19">
      <c r="B3004" s="6">
        <v>1966</v>
      </c>
      <c r="C3004" s="37">
        <v>0</v>
      </c>
      <c r="D3004" s="37">
        <v>0</v>
      </c>
      <c r="E3004" s="37">
        <v>0</v>
      </c>
      <c r="F3004" s="37">
        <v>0</v>
      </c>
      <c r="G3004" s="37">
        <v>0</v>
      </c>
      <c r="H3004" s="37">
        <v>0</v>
      </c>
      <c r="I3004" s="37">
        <v>0</v>
      </c>
      <c r="J3004" s="37">
        <v>0</v>
      </c>
      <c r="K3004" s="37">
        <v>0</v>
      </c>
      <c r="L3004" s="37">
        <v>0</v>
      </c>
      <c r="M3004" s="37">
        <v>0</v>
      </c>
      <c r="N3004" s="37">
        <v>0</v>
      </c>
      <c r="O3004" s="37">
        <v>0</v>
      </c>
      <c r="P3004" s="37">
        <v>0</v>
      </c>
      <c r="Q3004" s="37">
        <v>0</v>
      </c>
      <c r="R3004" s="37">
        <v>0</v>
      </c>
      <c r="S3004" s="37">
        <v>0</v>
      </c>
    </row>
    <row r="3005" spans="2:19">
      <c r="B3005" s="6">
        <v>1965</v>
      </c>
      <c r="C3005" s="37">
        <v>0</v>
      </c>
      <c r="D3005" s="37">
        <v>0</v>
      </c>
      <c r="E3005" s="37">
        <v>0</v>
      </c>
      <c r="F3005" s="37">
        <v>0</v>
      </c>
      <c r="G3005" s="37">
        <v>0</v>
      </c>
      <c r="H3005" s="37">
        <v>0</v>
      </c>
      <c r="I3005" s="37">
        <v>0</v>
      </c>
      <c r="J3005" s="37">
        <v>0</v>
      </c>
      <c r="K3005" s="37">
        <v>0</v>
      </c>
      <c r="L3005" s="37">
        <v>0</v>
      </c>
      <c r="M3005" s="37">
        <v>0</v>
      </c>
      <c r="N3005" s="37">
        <v>0</v>
      </c>
      <c r="O3005" s="37">
        <v>0</v>
      </c>
      <c r="P3005" s="37">
        <v>0</v>
      </c>
      <c r="Q3005" s="37">
        <v>0</v>
      </c>
      <c r="R3005" s="37">
        <v>0</v>
      </c>
      <c r="S3005" s="37">
        <v>0</v>
      </c>
    </row>
    <row r="3006" spans="2:19">
      <c r="B3006" s="6">
        <v>1964</v>
      </c>
      <c r="C3006" s="37">
        <v>0</v>
      </c>
      <c r="D3006" s="37">
        <v>0</v>
      </c>
      <c r="E3006" s="37">
        <v>0</v>
      </c>
      <c r="F3006" s="37">
        <v>0</v>
      </c>
      <c r="G3006" s="37">
        <v>0</v>
      </c>
      <c r="H3006" s="37">
        <v>0</v>
      </c>
      <c r="I3006" s="37">
        <v>0</v>
      </c>
      <c r="J3006" s="37">
        <v>0</v>
      </c>
      <c r="K3006" s="37">
        <v>0</v>
      </c>
      <c r="L3006" s="37">
        <v>0</v>
      </c>
      <c r="M3006" s="37">
        <v>0</v>
      </c>
      <c r="N3006" s="37">
        <v>0</v>
      </c>
      <c r="O3006" s="37">
        <v>0</v>
      </c>
      <c r="P3006" s="37">
        <v>0</v>
      </c>
      <c r="Q3006" s="37">
        <v>0</v>
      </c>
      <c r="R3006" s="37">
        <v>0</v>
      </c>
      <c r="S3006" s="37">
        <v>0</v>
      </c>
    </row>
    <row r="3007" spans="2:19">
      <c r="B3007" s="6">
        <v>1963</v>
      </c>
      <c r="C3007" s="37">
        <v>0</v>
      </c>
      <c r="D3007" s="37">
        <v>0</v>
      </c>
      <c r="E3007" s="37">
        <v>0</v>
      </c>
      <c r="F3007" s="37">
        <v>0</v>
      </c>
      <c r="G3007" s="37">
        <v>0</v>
      </c>
      <c r="H3007" s="37">
        <v>0</v>
      </c>
      <c r="I3007" s="37">
        <v>0</v>
      </c>
      <c r="J3007" s="37">
        <v>0</v>
      </c>
      <c r="K3007" s="37">
        <v>0</v>
      </c>
      <c r="L3007" s="37">
        <v>0</v>
      </c>
      <c r="M3007" s="37">
        <v>0</v>
      </c>
      <c r="N3007" s="37">
        <v>0</v>
      </c>
      <c r="O3007" s="37">
        <v>0</v>
      </c>
      <c r="P3007" s="37">
        <v>0</v>
      </c>
      <c r="Q3007" s="37">
        <v>0</v>
      </c>
      <c r="R3007" s="37">
        <v>0</v>
      </c>
      <c r="S3007" s="37">
        <v>0</v>
      </c>
    </row>
    <row r="3008" spans="2:19">
      <c r="B3008" s="6">
        <v>1962</v>
      </c>
      <c r="C3008" s="37">
        <v>0</v>
      </c>
      <c r="D3008" s="37">
        <v>0</v>
      </c>
      <c r="E3008" s="37">
        <v>0</v>
      </c>
      <c r="F3008" s="37">
        <v>0</v>
      </c>
      <c r="G3008" s="37">
        <v>0</v>
      </c>
      <c r="H3008" s="37">
        <v>0</v>
      </c>
      <c r="I3008" s="37">
        <v>0</v>
      </c>
      <c r="J3008" s="37">
        <v>0</v>
      </c>
      <c r="K3008" s="37">
        <v>0</v>
      </c>
      <c r="L3008" s="37">
        <v>0</v>
      </c>
      <c r="M3008" s="37">
        <v>0</v>
      </c>
      <c r="N3008" s="37">
        <v>0</v>
      </c>
      <c r="O3008" s="37">
        <v>0</v>
      </c>
      <c r="P3008" s="37">
        <v>0</v>
      </c>
      <c r="Q3008" s="37">
        <v>0</v>
      </c>
      <c r="R3008" s="37">
        <v>0</v>
      </c>
      <c r="S3008" s="37">
        <v>0</v>
      </c>
    </row>
    <row r="3009" spans="2:19">
      <c r="B3009" s="6">
        <v>1961</v>
      </c>
      <c r="C3009" s="37">
        <v>0</v>
      </c>
      <c r="D3009" s="37">
        <v>0</v>
      </c>
      <c r="E3009" s="37">
        <v>0</v>
      </c>
      <c r="F3009" s="37">
        <v>0</v>
      </c>
      <c r="G3009" s="37">
        <v>0</v>
      </c>
      <c r="H3009" s="37">
        <v>0</v>
      </c>
      <c r="I3009" s="37">
        <v>0</v>
      </c>
      <c r="J3009" s="37">
        <v>0</v>
      </c>
      <c r="K3009" s="37">
        <v>0</v>
      </c>
      <c r="L3009" s="37">
        <v>0</v>
      </c>
      <c r="M3009" s="37">
        <v>0</v>
      </c>
      <c r="N3009" s="37">
        <v>0</v>
      </c>
      <c r="O3009" s="37">
        <v>0</v>
      </c>
      <c r="P3009" s="37">
        <v>0</v>
      </c>
      <c r="Q3009" s="37">
        <v>0</v>
      </c>
      <c r="R3009" s="37">
        <v>0</v>
      </c>
      <c r="S3009" s="37">
        <v>0</v>
      </c>
    </row>
    <row r="3010" spans="2:19">
      <c r="B3010" s="6">
        <v>1960</v>
      </c>
      <c r="C3010" s="37">
        <v>0</v>
      </c>
      <c r="D3010" s="37">
        <v>0</v>
      </c>
      <c r="E3010" s="37">
        <v>0</v>
      </c>
      <c r="F3010" s="37">
        <v>0</v>
      </c>
      <c r="G3010" s="37">
        <v>0</v>
      </c>
      <c r="H3010" s="37">
        <v>0</v>
      </c>
      <c r="I3010" s="37">
        <v>0</v>
      </c>
      <c r="J3010" s="37">
        <v>0</v>
      </c>
      <c r="K3010" s="37">
        <v>0</v>
      </c>
      <c r="L3010" s="37">
        <v>0</v>
      </c>
      <c r="M3010" s="37">
        <v>0</v>
      </c>
      <c r="N3010" s="37">
        <v>0</v>
      </c>
      <c r="O3010" s="37">
        <v>0</v>
      </c>
      <c r="P3010" s="37">
        <v>0</v>
      </c>
      <c r="Q3010" s="37">
        <v>0</v>
      </c>
      <c r="R3010" s="37">
        <v>0</v>
      </c>
      <c r="S3010" s="37">
        <v>0</v>
      </c>
    </row>
    <row r="3011" spans="2:19">
      <c r="B3011" s="6">
        <v>1959</v>
      </c>
      <c r="C3011" s="37">
        <v>0</v>
      </c>
      <c r="D3011" s="37">
        <v>0</v>
      </c>
      <c r="E3011" s="37">
        <v>0</v>
      </c>
      <c r="F3011" s="37">
        <v>0</v>
      </c>
      <c r="G3011" s="37">
        <v>0</v>
      </c>
      <c r="H3011" s="37">
        <v>0</v>
      </c>
      <c r="I3011" s="37">
        <v>0</v>
      </c>
      <c r="J3011" s="37">
        <v>0</v>
      </c>
      <c r="K3011" s="37">
        <v>0</v>
      </c>
      <c r="L3011" s="37">
        <v>0</v>
      </c>
      <c r="M3011" s="37">
        <v>0</v>
      </c>
      <c r="N3011" s="37">
        <v>0</v>
      </c>
      <c r="O3011" s="37">
        <v>0</v>
      </c>
      <c r="P3011" s="37">
        <v>0</v>
      </c>
      <c r="Q3011" s="37">
        <v>0</v>
      </c>
      <c r="R3011" s="37">
        <v>0</v>
      </c>
      <c r="S3011" s="37">
        <v>0</v>
      </c>
    </row>
    <row r="3012" spans="2:19">
      <c r="B3012" s="6">
        <v>1958</v>
      </c>
      <c r="C3012" s="37">
        <v>0</v>
      </c>
      <c r="D3012" s="37">
        <v>0</v>
      </c>
      <c r="E3012" s="37">
        <v>0</v>
      </c>
      <c r="F3012" s="37">
        <v>0</v>
      </c>
      <c r="G3012" s="37">
        <v>0</v>
      </c>
      <c r="H3012" s="37">
        <v>0</v>
      </c>
      <c r="I3012" s="37">
        <v>0</v>
      </c>
      <c r="J3012" s="37">
        <v>0</v>
      </c>
      <c r="K3012" s="37">
        <v>0</v>
      </c>
      <c r="L3012" s="37">
        <v>0</v>
      </c>
      <c r="M3012" s="37">
        <v>0</v>
      </c>
      <c r="N3012" s="37">
        <v>0</v>
      </c>
      <c r="O3012" s="37">
        <v>0</v>
      </c>
      <c r="P3012" s="37">
        <v>0</v>
      </c>
      <c r="Q3012" s="37">
        <v>0</v>
      </c>
      <c r="R3012" s="37">
        <v>0</v>
      </c>
      <c r="S3012" s="37">
        <v>0</v>
      </c>
    </row>
    <row r="3013" spans="2:19">
      <c r="B3013" s="6">
        <v>1957</v>
      </c>
      <c r="C3013" s="37">
        <v>0</v>
      </c>
      <c r="D3013" s="37">
        <v>0</v>
      </c>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v>0</v>
      </c>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5" t="s">
        <v>135</v>
      </c>
      <c r="B3041" s="7" t="s">
        <v>10</v>
      </c>
      <c r="C3041" s="11">
        <f>SUM(C2964:C3040)</f>
        <v>6233019.4399999995</v>
      </c>
      <c r="D3041" s="11">
        <f>SUM(D2963:D3040)</f>
        <v>6522129.8899999997</v>
      </c>
      <c r="E3041" s="11">
        <f>SUM(E2962:E3040)</f>
        <v>6761790.7400000002</v>
      </c>
      <c r="F3041" s="11">
        <f>SUM(F2961:F3040)</f>
        <v>7031727.1699999999</v>
      </c>
      <c r="G3041" s="11">
        <f>SUM(G2960:G3040)</f>
        <v>7371957.8399999999</v>
      </c>
      <c r="H3041" s="11">
        <f>SUM(H2954:H3040)</f>
        <v>7678599.2399999993</v>
      </c>
      <c r="I3041" s="11">
        <f>SUM(I2954:I3040)</f>
        <v>8047704.2599999988</v>
      </c>
      <c r="J3041" s="11">
        <f t="shared" ref="J3041" si="59">SUM(J2954:J3040)</f>
        <v>8404011.1699999999</v>
      </c>
      <c r="K3041" s="11">
        <f>SUM(K2954:K3040)</f>
        <v>8655134.049999997</v>
      </c>
      <c r="L3041" s="11">
        <f t="shared" ref="L3041" si="60">SUM(L2954:L3040)</f>
        <v>9024430.3300000019</v>
      </c>
      <c r="M3041" s="11">
        <f>SUM(M2954:M3040)</f>
        <v>9391231.4700000025</v>
      </c>
      <c r="N3041" s="11">
        <f>SUM(N2949:N3040)</f>
        <v>9708726.1900000032</v>
      </c>
      <c r="O3041" s="11">
        <f>SUM(O2949:O3040)</f>
        <v>10056519.550000004</v>
      </c>
      <c r="P3041" s="11">
        <f>SUM(P2949:P3040)</f>
        <v>10276532.370000005</v>
      </c>
      <c r="Q3041" s="11">
        <f>SUM(Q2949:Q3040)</f>
        <v>10575420.030000005</v>
      </c>
      <c r="R3041" s="11">
        <f>SUM(R2948:R3040)</f>
        <v>10845174.630000005</v>
      </c>
      <c r="S3041" s="11">
        <f>SUM(S2948:S3040)</f>
        <v>11266676.390000002</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60680.69</v>
      </c>
    </row>
    <row r="3234" spans="1:19">
      <c r="A3234" s="38"/>
      <c r="B3234" s="6">
        <v>2021</v>
      </c>
      <c r="C3234" s="36"/>
      <c r="D3234" s="36"/>
      <c r="E3234" s="36"/>
      <c r="F3234" s="36"/>
      <c r="G3234" s="36"/>
      <c r="H3234" s="36"/>
      <c r="I3234" s="36"/>
      <c r="J3234" s="36"/>
      <c r="K3234" s="36"/>
      <c r="L3234" s="36"/>
      <c r="M3234" s="36"/>
      <c r="N3234" s="36"/>
      <c r="O3234" s="36"/>
      <c r="P3234" s="36"/>
      <c r="Q3234" s="36"/>
      <c r="R3234" s="37">
        <v>76449.429999999993</v>
      </c>
      <c r="S3234" s="37">
        <v>76449.429999999993</v>
      </c>
    </row>
    <row r="3235" spans="1:19">
      <c r="B3235" s="6">
        <v>2020</v>
      </c>
      <c r="C3235" s="36"/>
      <c r="D3235" s="36"/>
      <c r="E3235" s="36"/>
      <c r="F3235" s="36"/>
      <c r="G3235" s="36"/>
      <c r="H3235" s="36"/>
      <c r="I3235" s="36"/>
      <c r="J3235" s="36"/>
      <c r="K3235" s="36"/>
      <c r="L3235" s="36"/>
      <c r="M3235" s="36"/>
      <c r="N3235" s="36"/>
      <c r="O3235" s="36"/>
      <c r="P3235" s="36"/>
      <c r="Q3235" s="37">
        <v>69847.61</v>
      </c>
      <c r="R3235" s="37">
        <v>69847.61</v>
      </c>
      <c r="S3235" s="37">
        <v>69847.61</v>
      </c>
    </row>
    <row r="3236" spans="1:19">
      <c r="A3236" s="40"/>
      <c r="B3236" s="6">
        <v>2019</v>
      </c>
      <c r="C3236" s="36"/>
      <c r="D3236" s="36"/>
      <c r="E3236" s="36"/>
      <c r="F3236" s="36"/>
      <c r="G3236" s="36"/>
      <c r="H3236" s="36"/>
      <c r="I3236" s="36"/>
      <c r="J3236" s="36"/>
      <c r="K3236" s="36"/>
      <c r="L3236" s="36"/>
      <c r="M3236" s="36"/>
      <c r="N3236" s="36"/>
      <c r="O3236" s="36"/>
      <c r="P3236" s="37">
        <v>67916.25</v>
      </c>
      <c r="Q3236" s="37">
        <v>67916.25</v>
      </c>
      <c r="R3236" s="37">
        <v>67916.25</v>
      </c>
      <c r="S3236" s="37">
        <v>67916.25</v>
      </c>
    </row>
    <row r="3237" spans="1:19">
      <c r="A3237" s="40"/>
      <c r="B3237" s="6">
        <v>2018</v>
      </c>
      <c r="C3237" s="36"/>
      <c r="D3237" s="36"/>
      <c r="E3237" s="36"/>
      <c r="F3237" s="36"/>
      <c r="G3237" s="36"/>
      <c r="H3237" s="36"/>
      <c r="I3237" s="36"/>
      <c r="J3237" s="36"/>
      <c r="K3237" s="36"/>
      <c r="L3237" s="36"/>
      <c r="M3237" s="36"/>
      <c r="N3237" s="36"/>
      <c r="O3237" s="37">
        <v>37561.78</v>
      </c>
      <c r="P3237" s="37">
        <v>35912.78</v>
      </c>
      <c r="Q3237" s="37">
        <v>35912.78</v>
      </c>
      <c r="R3237" s="37">
        <v>35912.78</v>
      </c>
      <c r="S3237" s="37">
        <v>35912.78</v>
      </c>
    </row>
    <row r="3238" spans="1:19">
      <c r="A3238" s="40"/>
      <c r="B3238" s="6">
        <v>2017</v>
      </c>
      <c r="C3238" s="36"/>
      <c r="D3238" s="36"/>
      <c r="E3238" s="36"/>
      <c r="F3238" s="36"/>
      <c r="G3238" s="36"/>
      <c r="H3238" s="36"/>
      <c r="I3238" s="36"/>
      <c r="J3238" s="36"/>
      <c r="K3238" s="36"/>
      <c r="L3238" s="36"/>
      <c r="M3238" s="36"/>
      <c r="N3238" s="37">
        <v>30627.89</v>
      </c>
      <c r="O3238" s="37">
        <v>30627.89</v>
      </c>
      <c r="P3238" s="37">
        <v>30346.59</v>
      </c>
      <c r="Q3238" s="37">
        <v>30346.59</v>
      </c>
      <c r="R3238" s="37">
        <v>30346.59</v>
      </c>
      <c r="S3238" s="37">
        <v>30346.59</v>
      </c>
    </row>
    <row r="3239" spans="1:19">
      <c r="B3239" s="6">
        <v>2016</v>
      </c>
      <c r="C3239" s="36"/>
      <c r="D3239" s="36"/>
      <c r="E3239" s="36"/>
      <c r="F3239" s="36"/>
      <c r="G3239" s="36"/>
      <c r="H3239" s="36"/>
      <c r="I3239" s="36"/>
      <c r="J3239" s="36"/>
      <c r="K3239" s="36"/>
      <c r="L3239" s="36"/>
      <c r="M3239" s="37">
        <v>102653.75999999999</v>
      </c>
      <c r="N3239" s="37">
        <v>102653.75999999999</v>
      </c>
      <c r="O3239" s="37">
        <v>102653.75999999999</v>
      </c>
      <c r="P3239" s="37">
        <v>102653.75999999999</v>
      </c>
      <c r="Q3239" s="37">
        <v>102653.75999999999</v>
      </c>
      <c r="R3239" s="37">
        <v>102653.75999999999</v>
      </c>
      <c r="S3239" s="37">
        <v>102653.75999999999</v>
      </c>
    </row>
    <row r="3240" spans="1:19">
      <c r="B3240" s="6">
        <v>2015</v>
      </c>
      <c r="C3240" s="36"/>
      <c r="D3240" s="36"/>
      <c r="E3240" s="36"/>
      <c r="F3240" s="36"/>
      <c r="G3240" s="36"/>
      <c r="H3240" s="36"/>
      <c r="I3240" s="36"/>
      <c r="J3240" s="36"/>
      <c r="K3240" s="36"/>
      <c r="L3240" s="37">
        <v>55911.07</v>
      </c>
      <c r="M3240" s="37">
        <v>55911.07</v>
      </c>
      <c r="N3240" s="37">
        <v>55911.07</v>
      </c>
      <c r="O3240" s="37">
        <v>55911.07</v>
      </c>
      <c r="P3240" s="37">
        <v>55110.82</v>
      </c>
      <c r="Q3240" s="37">
        <f>55110.82+4450</f>
        <v>59560.82</v>
      </c>
      <c r="R3240" s="37">
        <f>55110.82+4450</f>
        <v>59560.82</v>
      </c>
      <c r="S3240" s="37">
        <v>59560.82</v>
      </c>
    </row>
    <row r="3241" spans="1:19">
      <c r="B3241" s="6">
        <v>2014</v>
      </c>
      <c r="C3241" s="36"/>
      <c r="D3241" s="36"/>
      <c r="E3241" s="36"/>
      <c r="F3241" s="36"/>
      <c r="G3241" s="36"/>
      <c r="H3241" s="36"/>
      <c r="I3241" s="36"/>
      <c r="J3241" s="36"/>
      <c r="K3241" s="37">
        <v>76576.45</v>
      </c>
      <c r="L3241" s="37">
        <v>76576.45</v>
      </c>
      <c r="M3241" s="37">
        <v>76357.45</v>
      </c>
      <c r="N3241" s="37">
        <v>76357.45</v>
      </c>
      <c r="O3241" s="37">
        <v>76357.45</v>
      </c>
      <c r="P3241" s="37">
        <v>76357.45</v>
      </c>
      <c r="Q3241" s="37">
        <v>76357.45</v>
      </c>
      <c r="R3241" s="37">
        <v>76357.45</v>
      </c>
      <c r="S3241" s="37">
        <v>67453.45</v>
      </c>
    </row>
    <row r="3242" spans="1:19">
      <c r="B3242" s="6">
        <v>2013</v>
      </c>
      <c r="C3242" s="36"/>
      <c r="D3242" s="36"/>
      <c r="E3242" s="36"/>
      <c r="F3242" s="36"/>
      <c r="G3242" s="36"/>
      <c r="H3242" s="36"/>
      <c r="I3242" s="36"/>
      <c r="J3242" s="37">
        <v>23642.2</v>
      </c>
      <c r="K3242" s="37">
        <v>23642.2</v>
      </c>
      <c r="L3242" s="37">
        <v>23642.2</v>
      </c>
      <c r="M3242" s="37">
        <v>23642.2</v>
      </c>
      <c r="N3242" s="37">
        <v>23642.2</v>
      </c>
      <c r="O3242" s="37">
        <v>23642.2</v>
      </c>
      <c r="P3242" s="37">
        <v>23008.9</v>
      </c>
      <c r="Q3242" s="37">
        <v>23008.9</v>
      </c>
      <c r="R3242" s="37">
        <v>23008.9</v>
      </c>
      <c r="S3242" s="37">
        <v>18355.900000000001</v>
      </c>
    </row>
    <row r="3243" spans="1:19">
      <c r="B3243" s="6">
        <v>2012</v>
      </c>
      <c r="C3243" s="36"/>
      <c r="D3243" s="36"/>
      <c r="E3243" s="36"/>
      <c r="F3243" s="36"/>
      <c r="G3243" s="36"/>
      <c r="H3243" s="36"/>
      <c r="I3243" s="37">
        <v>23960.799999999999</v>
      </c>
      <c r="J3243" s="37">
        <v>23960.799999999999</v>
      </c>
      <c r="K3243" s="37">
        <v>23960.799999999999</v>
      </c>
      <c r="L3243" s="37">
        <v>23960.799999999999</v>
      </c>
      <c r="M3243" s="37">
        <v>23960.799999999999</v>
      </c>
      <c r="N3243" s="37">
        <v>23960.799999999999</v>
      </c>
      <c r="O3243" s="37">
        <v>23960.799999999999</v>
      </c>
      <c r="P3243" s="37">
        <v>23960.799999999999</v>
      </c>
      <c r="Q3243" s="37">
        <v>23960.799999999999</v>
      </c>
      <c r="R3243" s="37">
        <v>23960.799999999999</v>
      </c>
      <c r="S3243" s="37">
        <v>17360.8</v>
      </c>
    </row>
    <row r="3244" spans="1:19">
      <c r="B3244" s="6">
        <v>2011</v>
      </c>
      <c r="C3244" s="36"/>
      <c r="D3244" s="36"/>
      <c r="E3244" s="36"/>
      <c r="F3244" s="36"/>
      <c r="G3244" s="36"/>
      <c r="H3244" s="37">
        <v>40798.36</v>
      </c>
      <c r="I3244" s="37">
        <v>40798.36</v>
      </c>
      <c r="J3244" s="37">
        <v>37224.76</v>
      </c>
      <c r="K3244" s="37">
        <v>37224.76</v>
      </c>
      <c r="L3244" s="37">
        <v>37224.76</v>
      </c>
      <c r="M3244" s="37">
        <v>37224.76</v>
      </c>
      <c r="N3244" s="37">
        <v>37224.76</v>
      </c>
      <c r="O3244" s="37">
        <v>37224.76</v>
      </c>
      <c r="P3244" s="37">
        <v>10645.54</v>
      </c>
      <c r="Q3244" s="37">
        <v>10645.54</v>
      </c>
      <c r="R3244" s="37">
        <v>9132.5400000000009</v>
      </c>
      <c r="S3244" s="37">
        <v>6095.04</v>
      </c>
    </row>
    <row r="3245" spans="1:19">
      <c r="B3245" s="6">
        <v>2010</v>
      </c>
      <c r="C3245" s="36"/>
      <c r="D3245" s="36"/>
      <c r="E3245" s="36"/>
      <c r="F3245" s="36"/>
      <c r="G3245" s="37">
        <v>104767.05</v>
      </c>
      <c r="H3245" s="37">
        <v>104767.05</v>
      </c>
      <c r="I3245" s="37">
        <v>104767.05</v>
      </c>
      <c r="J3245" s="37">
        <v>104767.05</v>
      </c>
      <c r="K3245" s="37">
        <v>104767.05</v>
      </c>
      <c r="L3245" s="37">
        <v>104767.05</v>
      </c>
      <c r="M3245" s="37">
        <v>104767.05</v>
      </c>
      <c r="N3245" s="37">
        <v>102635.05</v>
      </c>
      <c r="O3245" s="37">
        <v>94075.05</v>
      </c>
      <c r="P3245" s="37">
        <v>74638.600000000006</v>
      </c>
      <c r="Q3245" s="37">
        <v>74638.600000000006</v>
      </c>
      <c r="R3245" s="37">
        <v>71947.600000000006</v>
      </c>
      <c r="S3245" s="37">
        <v>31541.14</v>
      </c>
    </row>
    <row r="3246" spans="1:19">
      <c r="B3246" s="6">
        <v>2009</v>
      </c>
      <c r="C3246" s="36"/>
      <c r="D3246" s="36"/>
      <c r="E3246" s="36"/>
      <c r="F3246" s="37">
        <v>44882.92</v>
      </c>
      <c r="G3246" s="37">
        <v>44882.92</v>
      </c>
      <c r="H3246" s="37">
        <v>44882.92</v>
      </c>
      <c r="I3246" s="37">
        <v>44882.92</v>
      </c>
      <c r="J3246" s="37">
        <v>44882.92</v>
      </c>
      <c r="K3246" s="37">
        <v>44882.92</v>
      </c>
      <c r="L3246" s="37">
        <v>44882.92</v>
      </c>
      <c r="M3246" s="37">
        <v>44882.92</v>
      </c>
      <c r="N3246" s="37">
        <v>44882.92</v>
      </c>
      <c r="O3246" s="37">
        <v>44882.92</v>
      </c>
      <c r="P3246" s="37">
        <v>44882.92</v>
      </c>
      <c r="Q3246" s="37">
        <v>44882.92</v>
      </c>
      <c r="R3246" s="37">
        <v>44882.92</v>
      </c>
      <c r="S3246" s="37">
        <v>44882.92</v>
      </c>
    </row>
    <row r="3247" spans="1:19">
      <c r="B3247" s="6">
        <v>2008</v>
      </c>
      <c r="C3247" s="36"/>
      <c r="D3247" s="36"/>
      <c r="E3247" s="37">
        <v>71156.72</v>
      </c>
      <c r="F3247" s="37">
        <v>71156.72</v>
      </c>
      <c r="G3247" s="37">
        <v>71156.72</v>
      </c>
      <c r="H3247" s="37">
        <v>71156.72</v>
      </c>
      <c r="I3247" s="37">
        <v>71156.72</v>
      </c>
      <c r="J3247" s="37">
        <v>71156.72</v>
      </c>
      <c r="K3247" s="37">
        <v>71156.72</v>
      </c>
      <c r="L3247" s="37">
        <v>71156.72</v>
      </c>
      <c r="M3247" s="37">
        <v>71156.72</v>
      </c>
      <c r="N3247" s="37">
        <v>71156.72</v>
      </c>
      <c r="O3247" s="37">
        <v>71156.72</v>
      </c>
      <c r="P3247" s="37">
        <v>71156.72</v>
      </c>
      <c r="Q3247" s="37">
        <v>71156.72</v>
      </c>
      <c r="R3247" s="37">
        <v>71156.72</v>
      </c>
      <c r="S3247" s="37">
        <v>71156.72</v>
      </c>
    </row>
    <row r="3248" spans="1:19">
      <c r="B3248" s="6">
        <v>2007</v>
      </c>
      <c r="C3248" s="36"/>
      <c r="D3248" s="37">
        <v>94442.87</v>
      </c>
      <c r="E3248" s="37">
        <v>94372.87</v>
      </c>
      <c r="F3248" s="37">
        <v>94302.65</v>
      </c>
      <c r="G3248" s="37">
        <v>94232.65</v>
      </c>
      <c r="H3248" s="37">
        <v>94162.65</v>
      </c>
      <c r="I3248" s="37">
        <v>94162.65</v>
      </c>
      <c r="J3248" s="37">
        <v>94162.65</v>
      </c>
      <c r="K3248" s="37">
        <v>92055.65</v>
      </c>
      <c r="L3248" s="37">
        <v>92055.65</v>
      </c>
      <c r="M3248" s="37">
        <v>91845.65</v>
      </c>
      <c r="N3248" s="37">
        <v>76203.649999999994</v>
      </c>
      <c r="O3248" s="37">
        <v>74939.649999999994</v>
      </c>
      <c r="P3248" s="37">
        <v>73745.91</v>
      </c>
      <c r="Q3248" s="37">
        <v>73745.91</v>
      </c>
      <c r="R3248" s="37">
        <v>72372.91</v>
      </c>
      <c r="S3248" s="37">
        <v>70009.91</v>
      </c>
    </row>
    <row r="3249" spans="2:19">
      <c r="B3249" s="6">
        <v>2006</v>
      </c>
      <c r="C3249" s="37">
        <v>122471.59</v>
      </c>
      <c r="D3249" s="37">
        <v>122471.59</v>
      </c>
      <c r="E3249" s="37">
        <v>122471.59</v>
      </c>
      <c r="F3249" s="37">
        <v>122471.59</v>
      </c>
      <c r="G3249" s="37">
        <v>122471.59</v>
      </c>
      <c r="H3249" s="37">
        <v>122393.59</v>
      </c>
      <c r="I3249" s="37">
        <v>122393.59</v>
      </c>
      <c r="J3249" s="37">
        <v>122393.59</v>
      </c>
      <c r="K3249" s="37">
        <v>120911.59</v>
      </c>
      <c r="L3249" s="37">
        <v>120911.59</v>
      </c>
      <c r="M3249" s="37">
        <v>120911.59</v>
      </c>
      <c r="N3249" s="37">
        <v>106765.21</v>
      </c>
      <c r="O3249" s="37">
        <v>104920.21</v>
      </c>
      <c r="P3249" s="37">
        <v>101152.33</v>
      </c>
      <c r="Q3249" s="37">
        <v>101152.33</v>
      </c>
      <c r="R3249" s="37">
        <v>95840.33</v>
      </c>
      <c r="S3249" s="37">
        <v>65886.33</v>
      </c>
    </row>
    <row r="3250" spans="2:19">
      <c r="B3250" s="6">
        <v>2005</v>
      </c>
      <c r="C3250" s="37">
        <v>117256.38</v>
      </c>
      <c r="D3250" s="37">
        <v>117256.38</v>
      </c>
      <c r="E3250" s="37">
        <v>117208.38</v>
      </c>
      <c r="F3250" s="37">
        <v>117208.38</v>
      </c>
      <c r="G3250" s="37">
        <v>117208.38</v>
      </c>
      <c r="H3250" s="37">
        <v>117208.38</v>
      </c>
      <c r="I3250" s="37">
        <v>117208.38</v>
      </c>
      <c r="J3250" s="37">
        <v>117208.38</v>
      </c>
      <c r="K3250" s="37">
        <v>117112.38</v>
      </c>
      <c r="L3250" s="37">
        <v>117112.38</v>
      </c>
      <c r="M3250" s="37">
        <v>117112.38</v>
      </c>
      <c r="N3250" s="37">
        <v>111373.54</v>
      </c>
      <c r="O3250" s="37">
        <v>109318.54</v>
      </c>
      <c r="P3250" s="37">
        <v>107514.29</v>
      </c>
      <c r="Q3250" s="37">
        <v>107514.29</v>
      </c>
      <c r="R3250" s="37">
        <v>105070.29</v>
      </c>
      <c r="S3250" s="37">
        <v>96209.29</v>
      </c>
    </row>
    <row r="3251" spans="2:19">
      <c r="B3251" s="6">
        <v>2004</v>
      </c>
      <c r="C3251" s="37">
        <v>115629.89</v>
      </c>
      <c r="D3251" s="37">
        <v>115629.89</v>
      </c>
      <c r="E3251" s="37">
        <v>115629.89</v>
      </c>
      <c r="F3251" s="37">
        <v>115546.82999999999</v>
      </c>
      <c r="G3251" s="37">
        <v>115546.82999999999</v>
      </c>
      <c r="H3251" s="37">
        <v>115504.82999999999</v>
      </c>
      <c r="I3251" s="37">
        <v>115504.82999999999</v>
      </c>
      <c r="J3251" s="37">
        <v>115504.82999999999</v>
      </c>
      <c r="K3251" s="37">
        <v>115213.83</v>
      </c>
      <c r="L3251" s="37">
        <v>115213.83</v>
      </c>
      <c r="M3251" s="37">
        <v>115213.83</v>
      </c>
      <c r="N3251" s="37">
        <v>115213.83</v>
      </c>
      <c r="O3251" s="37">
        <v>113737.17</v>
      </c>
      <c r="P3251" s="37">
        <v>112306.69</v>
      </c>
      <c r="Q3251" s="37">
        <v>112306.69</v>
      </c>
      <c r="R3251" s="37">
        <v>102938.91</v>
      </c>
      <c r="S3251" s="37">
        <v>100211.13333333335</v>
      </c>
    </row>
    <row r="3252" spans="2:19">
      <c r="B3252" s="6">
        <v>2003</v>
      </c>
      <c r="C3252" s="37">
        <v>215377.12999999998</v>
      </c>
      <c r="D3252" s="37">
        <v>215377.12999999998</v>
      </c>
      <c r="E3252" s="37">
        <v>215377.12999999998</v>
      </c>
      <c r="F3252" s="37">
        <v>215377.12999999998</v>
      </c>
      <c r="G3252" s="37">
        <v>215295.13</v>
      </c>
      <c r="H3252" s="37">
        <v>210383.13</v>
      </c>
      <c r="I3252" s="37">
        <v>210383.13</v>
      </c>
      <c r="J3252" s="37">
        <v>210383.13</v>
      </c>
      <c r="K3252" s="37">
        <v>208828.13</v>
      </c>
      <c r="L3252" s="37">
        <v>208828.13</v>
      </c>
      <c r="M3252" s="37">
        <v>208828.13</v>
      </c>
      <c r="N3252" s="37">
        <v>208828.13</v>
      </c>
      <c r="O3252" s="37">
        <v>204553.69</v>
      </c>
      <c r="P3252" s="37">
        <v>196959.18</v>
      </c>
      <c r="Q3252" s="37">
        <v>196959.18</v>
      </c>
      <c r="R3252" s="37">
        <v>165390.29</v>
      </c>
      <c r="S3252" s="37">
        <v>161001.40000000002</v>
      </c>
    </row>
    <row r="3253" spans="2:19">
      <c r="B3253" s="6">
        <v>2002</v>
      </c>
      <c r="C3253" s="37">
        <v>94363.59</v>
      </c>
      <c r="D3253" s="37">
        <v>94206.59</v>
      </c>
      <c r="E3253" s="37">
        <v>94206.59</v>
      </c>
      <c r="F3253" s="37">
        <v>93266.03</v>
      </c>
      <c r="G3253" s="37">
        <v>92224.029999999984</v>
      </c>
      <c r="H3253" s="37">
        <v>90701.03</v>
      </c>
      <c r="I3253" s="37">
        <v>90701.03</v>
      </c>
      <c r="J3253" s="37">
        <v>90701.03</v>
      </c>
      <c r="K3253" s="37">
        <v>89859.029999999984</v>
      </c>
      <c r="L3253" s="37">
        <v>89859.029999999984</v>
      </c>
      <c r="M3253" s="37">
        <v>89859.029999999984</v>
      </c>
      <c r="N3253" s="37">
        <v>89859.029999999984</v>
      </c>
      <c r="O3253" s="37">
        <v>67564.59</v>
      </c>
      <c r="P3253" s="37">
        <v>67564.59</v>
      </c>
      <c r="Q3253" s="37">
        <v>67564.59</v>
      </c>
      <c r="R3253" s="37">
        <v>67564.59</v>
      </c>
      <c r="S3253" s="37">
        <v>0</v>
      </c>
    </row>
    <row r="3254" spans="2:19">
      <c r="B3254" s="6">
        <v>2001</v>
      </c>
      <c r="C3254" s="37">
        <v>120216.58</v>
      </c>
      <c r="D3254" s="37">
        <v>119752.58</v>
      </c>
      <c r="E3254" s="37">
        <v>119705.57999999999</v>
      </c>
      <c r="F3254" s="37">
        <v>118043.65</v>
      </c>
      <c r="G3254" s="37">
        <v>115669.65</v>
      </c>
      <c r="H3254" s="37">
        <v>113675.65</v>
      </c>
      <c r="I3254" s="37">
        <v>113675.65</v>
      </c>
      <c r="J3254" s="37">
        <v>113675.65</v>
      </c>
      <c r="K3254" s="37">
        <v>112156.64999999998</v>
      </c>
      <c r="L3254" s="37">
        <v>112156.64999999998</v>
      </c>
      <c r="M3254" s="37">
        <v>112156.64999999998</v>
      </c>
      <c r="N3254" s="37">
        <v>111951.1</v>
      </c>
      <c r="O3254" s="37">
        <v>94804.43</v>
      </c>
      <c r="P3254" s="37">
        <v>94804.43</v>
      </c>
      <c r="Q3254" s="37">
        <v>94804.43</v>
      </c>
      <c r="R3254" s="37">
        <v>94804.43</v>
      </c>
      <c r="S3254" s="37">
        <v>94804.43</v>
      </c>
    </row>
    <row r="3255" spans="2:19">
      <c r="B3255" s="6">
        <v>2000</v>
      </c>
      <c r="C3255" s="37">
        <v>82910.23</v>
      </c>
      <c r="D3255" s="37">
        <v>78930.23</v>
      </c>
      <c r="E3255" s="37">
        <v>78834.23</v>
      </c>
      <c r="F3255" s="37">
        <v>75873.12999999999</v>
      </c>
      <c r="G3255" s="37">
        <v>75339.13</v>
      </c>
      <c r="H3255" s="37">
        <v>74272.13</v>
      </c>
      <c r="I3255" s="37">
        <v>74272.13</v>
      </c>
      <c r="J3255" s="37">
        <v>74272.13</v>
      </c>
      <c r="K3255" s="37">
        <v>73743.13</v>
      </c>
      <c r="L3255" s="37">
        <v>73743.13</v>
      </c>
      <c r="M3255" s="37">
        <v>73743.13</v>
      </c>
      <c r="N3255" s="37">
        <v>73743.13</v>
      </c>
      <c r="O3255" s="37">
        <v>65993.13</v>
      </c>
      <c r="P3255" s="37">
        <v>65993.13</v>
      </c>
      <c r="Q3255" s="37">
        <v>65993.13</v>
      </c>
      <c r="R3255" s="37">
        <v>65993.13</v>
      </c>
      <c r="S3255" s="37">
        <v>65993.13</v>
      </c>
    </row>
    <row r="3256" spans="2:19">
      <c r="B3256" s="6">
        <v>1999</v>
      </c>
      <c r="C3256" s="37">
        <v>59543.679999999993</v>
      </c>
      <c r="D3256" s="37">
        <v>59543.679999999993</v>
      </c>
      <c r="E3256" s="37">
        <v>59423.679999999993</v>
      </c>
      <c r="F3256" s="37">
        <v>59423.679999999993</v>
      </c>
      <c r="G3256" s="37">
        <v>59303.679999999993</v>
      </c>
      <c r="H3256" s="37">
        <v>59303.679999999993</v>
      </c>
      <c r="I3256" s="37">
        <v>59303.679999999993</v>
      </c>
      <c r="J3256" s="37">
        <v>59303.679999999993</v>
      </c>
      <c r="K3256" s="37">
        <v>59003.679999999993</v>
      </c>
      <c r="L3256" s="37">
        <v>59003.679999999993</v>
      </c>
      <c r="M3256" s="37">
        <v>59003.679999999993</v>
      </c>
      <c r="N3256" s="37">
        <v>59003.679999999993</v>
      </c>
      <c r="O3256" s="37">
        <v>59003.679999999993</v>
      </c>
      <c r="P3256" s="37">
        <v>59003.679999999993</v>
      </c>
      <c r="Q3256" s="37">
        <v>59003.679999999993</v>
      </c>
      <c r="R3256" s="37">
        <v>59003.679999999993</v>
      </c>
      <c r="S3256" s="37">
        <v>59003.679999999993</v>
      </c>
    </row>
    <row r="3257" spans="2:19">
      <c r="B3257" s="6">
        <v>1998</v>
      </c>
      <c r="C3257" s="37">
        <v>122049.96</v>
      </c>
      <c r="D3257" s="37">
        <v>113747.95999999999</v>
      </c>
      <c r="E3257" s="37">
        <v>113676.95999999999</v>
      </c>
      <c r="F3257" s="37">
        <v>113676.95999999999</v>
      </c>
      <c r="G3257" s="37">
        <v>113320.95999999999</v>
      </c>
      <c r="H3257" s="37">
        <v>113320.95999999999</v>
      </c>
      <c r="I3257" s="37">
        <v>113320.95999999999</v>
      </c>
      <c r="J3257" s="37">
        <v>113320.95999999999</v>
      </c>
      <c r="K3257" s="37">
        <v>111754.96</v>
      </c>
      <c r="L3257" s="37">
        <v>111754.96</v>
      </c>
      <c r="M3257" s="37">
        <v>111754.96</v>
      </c>
      <c r="N3257" s="37">
        <v>111754.96</v>
      </c>
      <c r="O3257" s="37">
        <v>111754.96</v>
      </c>
      <c r="P3257" s="37">
        <v>111754.96</v>
      </c>
      <c r="Q3257" s="37">
        <v>111754.96</v>
      </c>
      <c r="R3257" s="37">
        <v>111754.96</v>
      </c>
      <c r="S3257" s="37">
        <v>111754.96</v>
      </c>
    </row>
    <row r="3258" spans="2:19">
      <c r="B3258" s="6">
        <v>1997</v>
      </c>
      <c r="C3258" s="37">
        <v>168245.33999999997</v>
      </c>
      <c r="D3258" s="37">
        <v>165388.34</v>
      </c>
      <c r="E3258" s="37">
        <v>165388.34</v>
      </c>
      <c r="F3258" s="37">
        <v>161434.34000000003</v>
      </c>
      <c r="G3258" s="37">
        <v>146611.34</v>
      </c>
      <c r="H3258" s="37">
        <v>146611.34</v>
      </c>
      <c r="I3258" s="37">
        <v>146611.34</v>
      </c>
      <c r="J3258" s="37">
        <v>146611.34</v>
      </c>
      <c r="K3258" s="37">
        <v>139857.34</v>
      </c>
      <c r="L3258" s="37">
        <v>139857.34</v>
      </c>
      <c r="M3258" s="37">
        <v>139857.34</v>
      </c>
      <c r="N3258" s="37">
        <v>139857.34</v>
      </c>
      <c r="O3258" s="37">
        <v>139857.34</v>
      </c>
      <c r="P3258" s="37">
        <v>139857.34</v>
      </c>
      <c r="Q3258" s="37">
        <v>139857.34</v>
      </c>
      <c r="R3258" s="37">
        <v>139857.34</v>
      </c>
      <c r="S3258" s="37">
        <v>139857.34</v>
      </c>
    </row>
    <row r="3259" spans="2:19">
      <c r="B3259" s="6">
        <v>1996</v>
      </c>
      <c r="C3259" s="37">
        <v>180850.06</v>
      </c>
      <c r="D3259" s="37">
        <v>178450.06</v>
      </c>
      <c r="E3259" s="37">
        <v>178340.06</v>
      </c>
      <c r="F3259" s="37">
        <v>178340.06</v>
      </c>
      <c r="G3259" s="37">
        <v>178340.06</v>
      </c>
      <c r="H3259" s="37">
        <v>178340.06</v>
      </c>
      <c r="I3259" s="37">
        <v>178340.06</v>
      </c>
      <c r="J3259" s="37">
        <v>178340.06</v>
      </c>
      <c r="K3259" s="37">
        <v>177792.06</v>
      </c>
      <c r="L3259" s="37">
        <v>177792.06</v>
      </c>
      <c r="M3259" s="37">
        <v>177792.06</v>
      </c>
      <c r="N3259" s="37">
        <v>177792.06</v>
      </c>
      <c r="O3259" s="37">
        <v>177792.06</v>
      </c>
      <c r="P3259" s="37">
        <v>177792.06</v>
      </c>
      <c r="Q3259" s="37">
        <v>177792.06</v>
      </c>
      <c r="R3259" s="37">
        <v>177792.06</v>
      </c>
      <c r="S3259" s="37">
        <v>177792.06</v>
      </c>
    </row>
    <row r="3260" spans="2:19">
      <c r="B3260" s="6">
        <v>1995</v>
      </c>
      <c r="C3260" s="37">
        <v>201811.94</v>
      </c>
      <c r="D3260" s="37">
        <v>199549.94</v>
      </c>
      <c r="E3260" s="37">
        <v>199549.94</v>
      </c>
      <c r="F3260" s="37">
        <v>198505.94</v>
      </c>
      <c r="G3260" s="37">
        <v>196418.94</v>
      </c>
      <c r="H3260" s="37">
        <v>195853.94</v>
      </c>
      <c r="I3260" s="37">
        <v>195853.94</v>
      </c>
      <c r="J3260" s="37">
        <v>195853.94</v>
      </c>
      <c r="K3260" s="37">
        <v>182682.94</v>
      </c>
      <c r="L3260" s="37">
        <v>182682.94</v>
      </c>
      <c r="M3260" s="37">
        <v>182682.94</v>
      </c>
      <c r="N3260" s="37">
        <v>182682.94</v>
      </c>
      <c r="O3260" s="37">
        <v>182682.94</v>
      </c>
      <c r="P3260" s="37">
        <v>182682.94</v>
      </c>
      <c r="Q3260" s="37">
        <v>182682.94</v>
      </c>
      <c r="R3260" s="37">
        <v>182682.94</v>
      </c>
      <c r="S3260" s="37">
        <v>182682.94</v>
      </c>
    </row>
    <row r="3261" spans="2:19">
      <c r="B3261" s="6">
        <v>1994</v>
      </c>
      <c r="C3261" s="37">
        <v>213522.45</v>
      </c>
      <c r="D3261" s="37">
        <v>210523.45</v>
      </c>
      <c r="E3261" s="37">
        <v>210283.45</v>
      </c>
      <c r="F3261" s="37">
        <v>209923.59</v>
      </c>
      <c r="G3261" s="37">
        <v>199071.59</v>
      </c>
      <c r="H3261" s="37">
        <v>197512.59</v>
      </c>
      <c r="I3261" s="37">
        <v>197512.59</v>
      </c>
      <c r="J3261" s="37">
        <v>197512.59</v>
      </c>
      <c r="K3261" s="37">
        <v>185857.59</v>
      </c>
      <c r="L3261" s="37">
        <v>185857.59</v>
      </c>
      <c r="M3261" s="37">
        <v>171090.72</v>
      </c>
      <c r="N3261" s="37">
        <v>171090.72</v>
      </c>
      <c r="O3261" s="37">
        <v>171090.72</v>
      </c>
      <c r="P3261" s="37">
        <v>171090.72</v>
      </c>
      <c r="Q3261" s="37">
        <v>171090.72</v>
      </c>
      <c r="R3261" s="37">
        <v>171090.72</v>
      </c>
      <c r="S3261" s="37">
        <v>171090.72</v>
      </c>
    </row>
    <row r="3262" spans="2:19">
      <c r="B3262" s="6">
        <v>1993</v>
      </c>
      <c r="C3262" s="37">
        <v>169200.93</v>
      </c>
      <c r="D3262" s="37">
        <v>165967.93</v>
      </c>
      <c r="E3262" s="37">
        <v>165867.93</v>
      </c>
      <c r="F3262" s="37">
        <v>165867.93</v>
      </c>
      <c r="G3262" s="37">
        <v>156712.93000000002</v>
      </c>
      <c r="H3262" s="37">
        <v>155020.93</v>
      </c>
      <c r="I3262" s="37">
        <v>155020.93</v>
      </c>
      <c r="J3262" s="37">
        <v>155020.93</v>
      </c>
      <c r="K3262" s="37">
        <v>145071.93</v>
      </c>
      <c r="L3262" s="37">
        <v>145071.93</v>
      </c>
      <c r="M3262" s="37">
        <v>145071.93</v>
      </c>
      <c r="N3262" s="37">
        <v>145071.93</v>
      </c>
      <c r="O3262" s="37">
        <v>145071.93</v>
      </c>
      <c r="P3262" s="37">
        <v>145071.93</v>
      </c>
      <c r="Q3262" s="37">
        <v>145071.93</v>
      </c>
      <c r="R3262" s="37">
        <v>145071.93</v>
      </c>
      <c r="S3262" s="37">
        <v>145071.93</v>
      </c>
    </row>
    <row r="3263" spans="2:19">
      <c r="B3263" s="6">
        <v>1992</v>
      </c>
      <c r="C3263" s="37">
        <v>151740.63</v>
      </c>
      <c r="D3263" s="37">
        <v>151468.63000000003</v>
      </c>
      <c r="E3263" s="37">
        <v>151468.63000000003</v>
      </c>
      <c r="F3263" s="37">
        <v>151287.53000000003</v>
      </c>
      <c r="G3263" s="37">
        <v>140512.53000000003</v>
      </c>
      <c r="H3263" s="37">
        <v>140421.53000000003</v>
      </c>
      <c r="I3263" s="37">
        <v>140421.53000000003</v>
      </c>
      <c r="J3263" s="37">
        <v>140421.53000000003</v>
      </c>
      <c r="K3263" s="37">
        <v>137433.53000000003</v>
      </c>
      <c r="L3263" s="37">
        <v>137433.53000000003</v>
      </c>
      <c r="M3263" s="37">
        <v>137433.53000000003</v>
      </c>
      <c r="N3263" s="37">
        <v>137433.53000000003</v>
      </c>
      <c r="O3263" s="37">
        <v>137433.53000000003</v>
      </c>
      <c r="P3263" s="37">
        <v>137433.53000000003</v>
      </c>
      <c r="Q3263" s="37">
        <v>137433.53000000003</v>
      </c>
      <c r="R3263" s="37">
        <v>137433.53000000003</v>
      </c>
      <c r="S3263" s="37">
        <v>137433.53000000003</v>
      </c>
    </row>
    <row r="3264" spans="2:19">
      <c r="B3264" s="6">
        <v>1991</v>
      </c>
      <c r="C3264" s="37">
        <v>141756.76999999999</v>
      </c>
      <c r="D3264" s="37">
        <v>139885.76999999999</v>
      </c>
      <c r="E3264" s="37">
        <v>139160.76999999999</v>
      </c>
      <c r="F3264" s="37">
        <v>137934.6</v>
      </c>
      <c r="G3264" s="37">
        <v>137159.6</v>
      </c>
      <c r="H3264" s="37">
        <v>137078.6</v>
      </c>
      <c r="I3264" s="37">
        <v>137078.6</v>
      </c>
      <c r="J3264" s="37">
        <v>137078.6</v>
      </c>
      <c r="K3264" s="37">
        <v>136353.60000000001</v>
      </c>
      <c r="L3264" s="37">
        <v>136353.60000000001</v>
      </c>
      <c r="M3264" s="37">
        <v>136353.60000000001</v>
      </c>
      <c r="N3264" s="37">
        <v>136353.60000000001</v>
      </c>
      <c r="O3264" s="37">
        <v>136353.60000000001</v>
      </c>
      <c r="P3264" s="37">
        <v>136353.60000000001</v>
      </c>
      <c r="Q3264" s="37">
        <v>136353.60000000001</v>
      </c>
      <c r="R3264" s="37">
        <v>136353.60000000001</v>
      </c>
      <c r="S3264" s="37">
        <v>136353.60000000001</v>
      </c>
    </row>
    <row r="3265" spans="2:19">
      <c r="B3265" s="6">
        <v>1990</v>
      </c>
      <c r="C3265" s="37">
        <v>78104.430000000008</v>
      </c>
      <c r="D3265" s="37">
        <v>77948.429999999993</v>
      </c>
      <c r="E3265" s="37">
        <v>77948.429999999993</v>
      </c>
      <c r="F3265" s="37">
        <v>77791.97</v>
      </c>
      <c r="G3265" s="37">
        <v>77791.97</v>
      </c>
      <c r="H3265" s="37">
        <v>77791.97</v>
      </c>
      <c r="I3265" s="37">
        <v>77791.97</v>
      </c>
      <c r="J3265" s="37">
        <v>77791.97</v>
      </c>
      <c r="K3265" s="37">
        <v>77635.97</v>
      </c>
      <c r="L3265" s="37">
        <v>77635.97</v>
      </c>
      <c r="M3265" s="37">
        <v>77635.97</v>
      </c>
      <c r="N3265" s="37">
        <v>77635.97</v>
      </c>
      <c r="O3265" s="37">
        <v>77635.97</v>
      </c>
      <c r="P3265" s="37">
        <v>77635.97</v>
      </c>
      <c r="Q3265" s="37">
        <v>77635.97</v>
      </c>
      <c r="R3265" s="37">
        <v>77635.97</v>
      </c>
      <c r="S3265" s="37">
        <v>77635.97</v>
      </c>
    </row>
    <row r="3266" spans="2:19">
      <c r="B3266" s="6">
        <v>1989</v>
      </c>
      <c r="C3266" s="37">
        <v>8222.7899999999991</v>
      </c>
      <c r="D3266" s="37">
        <v>8222.7899999999991</v>
      </c>
      <c r="E3266" s="37">
        <v>7765.7899999999991</v>
      </c>
      <c r="F3266" s="37">
        <v>6558.3899999999994</v>
      </c>
      <c r="G3266" s="37">
        <v>5854.3899999999985</v>
      </c>
      <c r="H3266" s="37">
        <v>4178.3899999999994</v>
      </c>
      <c r="I3266" s="37">
        <v>4178.3899999999994</v>
      </c>
      <c r="J3266" s="37">
        <v>4178.3899999999994</v>
      </c>
      <c r="K3266" s="37">
        <v>1894.1399999999999</v>
      </c>
      <c r="L3266" s="37">
        <v>1894.1399999999999</v>
      </c>
      <c r="M3266" s="37">
        <v>1894.1399999999999</v>
      </c>
      <c r="N3266" s="37">
        <v>1894.1399999999999</v>
      </c>
      <c r="O3266" s="37">
        <v>1894.1399999999999</v>
      </c>
      <c r="P3266" s="37">
        <v>1894.1399999999999</v>
      </c>
      <c r="Q3266" s="37">
        <v>1894.1399999999999</v>
      </c>
      <c r="R3266" s="37">
        <v>1894.1399999999999</v>
      </c>
      <c r="S3266" s="37">
        <v>1894.1399999999999</v>
      </c>
    </row>
    <row r="3267" spans="2:19">
      <c r="B3267" s="6">
        <v>1988</v>
      </c>
      <c r="C3267" s="37">
        <v>68082.23</v>
      </c>
      <c r="D3267" s="37">
        <v>67576.850000000006</v>
      </c>
      <c r="E3267" s="37">
        <v>67576.850000000006</v>
      </c>
      <c r="F3267" s="37">
        <v>67576.850000000006</v>
      </c>
      <c r="G3267" s="37">
        <v>67492.850000000006</v>
      </c>
      <c r="H3267" s="37">
        <v>66567.850000000006</v>
      </c>
      <c r="I3267" s="37">
        <v>66567.850000000006</v>
      </c>
      <c r="J3267" s="37">
        <v>66567.850000000006</v>
      </c>
      <c r="K3267" s="37">
        <v>66567.850000000006</v>
      </c>
      <c r="L3267" s="37">
        <v>66567.850000000006</v>
      </c>
      <c r="M3267" s="37">
        <v>66567.850000000006</v>
      </c>
      <c r="N3267" s="37">
        <v>66567.850000000006</v>
      </c>
      <c r="O3267" s="37">
        <v>66567.850000000006</v>
      </c>
      <c r="P3267" s="37">
        <v>66567.850000000006</v>
      </c>
      <c r="Q3267" s="37">
        <v>66567.850000000006</v>
      </c>
      <c r="R3267" s="37">
        <v>66567.850000000006</v>
      </c>
      <c r="S3267" s="37">
        <v>66567.850000000006</v>
      </c>
    </row>
    <row r="3268" spans="2:19">
      <c r="B3268" s="6">
        <v>1987</v>
      </c>
      <c r="C3268" s="37">
        <v>65043.979999999996</v>
      </c>
      <c r="D3268" s="37">
        <v>64019.7</v>
      </c>
      <c r="E3268" s="37">
        <v>63928.69999999999</v>
      </c>
      <c r="F3268" s="37">
        <v>63837.249999999993</v>
      </c>
      <c r="G3268" s="37">
        <v>63380.249999999985</v>
      </c>
      <c r="H3268" s="37">
        <v>63380.249999999985</v>
      </c>
      <c r="I3268" s="37">
        <v>63380.249999999985</v>
      </c>
      <c r="J3268" s="37">
        <v>63380.249999999985</v>
      </c>
      <c r="K3268" s="37">
        <v>61368.249999999985</v>
      </c>
      <c r="L3268" s="37">
        <v>61368.249999999985</v>
      </c>
      <c r="M3268" s="37">
        <v>61277.249999999985</v>
      </c>
      <c r="N3268" s="37">
        <v>61277.249999999985</v>
      </c>
      <c r="O3268" s="37">
        <v>61277.249999999985</v>
      </c>
      <c r="P3268" s="37">
        <v>61277.249999999985</v>
      </c>
      <c r="Q3268" s="37">
        <v>61277.249999999985</v>
      </c>
      <c r="R3268" s="37">
        <v>61277.249999999985</v>
      </c>
      <c r="S3268" s="37">
        <v>61277.249999999985</v>
      </c>
    </row>
    <row r="3269" spans="2:19">
      <c r="B3269" s="6">
        <v>1986</v>
      </c>
      <c r="C3269" s="37">
        <v>0</v>
      </c>
      <c r="D3269" s="37">
        <v>0</v>
      </c>
      <c r="E3269" s="37">
        <v>0</v>
      </c>
      <c r="F3269" s="37">
        <v>0</v>
      </c>
      <c r="G3269" s="37">
        <v>0</v>
      </c>
      <c r="H3269" s="37">
        <v>0</v>
      </c>
      <c r="I3269" s="37">
        <v>0</v>
      </c>
      <c r="J3269" s="37">
        <v>0</v>
      </c>
      <c r="K3269" s="37">
        <v>0</v>
      </c>
      <c r="L3269" s="37">
        <v>0</v>
      </c>
      <c r="M3269" s="37">
        <v>0</v>
      </c>
      <c r="N3269" s="37">
        <v>0</v>
      </c>
      <c r="O3269" s="37">
        <v>0</v>
      </c>
      <c r="P3269" s="37">
        <v>0</v>
      </c>
      <c r="Q3269" s="37">
        <v>0</v>
      </c>
      <c r="R3269" s="37">
        <v>0</v>
      </c>
      <c r="S3269" s="37">
        <v>0</v>
      </c>
    </row>
    <row r="3270" spans="2:19">
      <c r="B3270" s="6">
        <v>1985</v>
      </c>
      <c r="C3270" s="37">
        <v>0</v>
      </c>
      <c r="D3270" s="37">
        <v>0</v>
      </c>
      <c r="E3270" s="37">
        <v>0</v>
      </c>
      <c r="F3270" s="37">
        <v>0</v>
      </c>
      <c r="G3270" s="37">
        <v>0</v>
      </c>
      <c r="H3270" s="37">
        <v>0</v>
      </c>
      <c r="I3270" s="37">
        <v>0</v>
      </c>
      <c r="J3270" s="37">
        <v>0</v>
      </c>
      <c r="K3270" s="37">
        <v>0</v>
      </c>
      <c r="L3270" s="37">
        <v>0</v>
      </c>
      <c r="M3270" s="37">
        <v>0</v>
      </c>
      <c r="N3270" s="37">
        <v>0</v>
      </c>
      <c r="O3270" s="37">
        <v>0</v>
      </c>
      <c r="P3270" s="37">
        <v>0</v>
      </c>
      <c r="Q3270" s="37">
        <v>0</v>
      </c>
      <c r="R3270" s="37">
        <v>0</v>
      </c>
      <c r="S3270" s="37">
        <v>0</v>
      </c>
    </row>
    <row r="3271" spans="2:19">
      <c r="B3271" s="6">
        <v>1984</v>
      </c>
      <c r="C3271" s="37">
        <v>0</v>
      </c>
      <c r="D3271" s="37">
        <v>0</v>
      </c>
      <c r="E3271" s="37">
        <v>0</v>
      </c>
      <c r="F3271" s="37">
        <v>0</v>
      </c>
      <c r="G3271" s="37">
        <v>0</v>
      </c>
      <c r="H3271" s="37">
        <v>0</v>
      </c>
      <c r="I3271" s="37">
        <v>0</v>
      </c>
      <c r="J3271" s="37">
        <v>0</v>
      </c>
      <c r="K3271" s="37">
        <v>0</v>
      </c>
      <c r="L3271" s="37">
        <v>0</v>
      </c>
      <c r="M3271" s="37">
        <v>0</v>
      </c>
      <c r="N3271" s="37">
        <v>0</v>
      </c>
      <c r="O3271" s="37">
        <v>0</v>
      </c>
      <c r="P3271" s="37">
        <v>0</v>
      </c>
      <c r="Q3271" s="37">
        <v>0</v>
      </c>
      <c r="R3271" s="37">
        <v>0</v>
      </c>
      <c r="S3271" s="37">
        <v>0</v>
      </c>
    </row>
    <row r="3272" spans="2:19">
      <c r="B3272" s="6">
        <v>1983</v>
      </c>
      <c r="C3272" s="37">
        <v>0</v>
      </c>
      <c r="D3272" s="37">
        <v>0</v>
      </c>
      <c r="E3272" s="37">
        <v>0</v>
      </c>
      <c r="F3272" s="37">
        <v>0</v>
      </c>
      <c r="G3272" s="37">
        <v>0</v>
      </c>
      <c r="H3272" s="37">
        <v>0</v>
      </c>
      <c r="I3272" s="37">
        <v>0</v>
      </c>
      <c r="J3272" s="37">
        <v>0</v>
      </c>
      <c r="K3272" s="37">
        <v>0</v>
      </c>
      <c r="L3272" s="37">
        <v>0</v>
      </c>
      <c r="M3272" s="37">
        <v>0</v>
      </c>
      <c r="N3272" s="37">
        <v>0</v>
      </c>
      <c r="O3272" s="37">
        <v>0</v>
      </c>
      <c r="P3272" s="37">
        <v>0</v>
      </c>
      <c r="Q3272" s="37">
        <v>0</v>
      </c>
      <c r="R3272" s="37">
        <v>0</v>
      </c>
      <c r="S3272" s="37">
        <v>0</v>
      </c>
    </row>
    <row r="3273" spans="2:19">
      <c r="B3273" s="6">
        <v>1982</v>
      </c>
      <c r="C3273" s="37">
        <v>0</v>
      </c>
      <c r="D3273" s="37">
        <v>0</v>
      </c>
      <c r="E3273" s="37">
        <v>0</v>
      </c>
      <c r="F3273" s="37">
        <v>0</v>
      </c>
      <c r="G3273" s="37">
        <v>0</v>
      </c>
      <c r="H3273" s="37">
        <v>0</v>
      </c>
      <c r="I3273" s="37">
        <v>0</v>
      </c>
      <c r="J3273" s="37">
        <v>0</v>
      </c>
      <c r="K3273" s="37">
        <v>0</v>
      </c>
      <c r="L3273" s="37">
        <v>0</v>
      </c>
      <c r="M3273" s="37">
        <v>0</v>
      </c>
      <c r="N3273" s="37">
        <v>0</v>
      </c>
      <c r="O3273" s="37">
        <v>0</v>
      </c>
      <c r="P3273" s="37">
        <v>0</v>
      </c>
      <c r="Q3273" s="37">
        <v>0</v>
      </c>
      <c r="R3273" s="37">
        <v>0</v>
      </c>
      <c r="S3273" s="37">
        <v>0</v>
      </c>
    </row>
    <row r="3274" spans="2:19">
      <c r="B3274" s="6">
        <v>1981</v>
      </c>
      <c r="C3274" s="37">
        <v>0</v>
      </c>
      <c r="D3274" s="37">
        <v>0</v>
      </c>
      <c r="E3274" s="37">
        <v>0</v>
      </c>
      <c r="F3274" s="37">
        <v>0</v>
      </c>
      <c r="G3274" s="37">
        <v>0</v>
      </c>
      <c r="H3274" s="37">
        <v>0</v>
      </c>
      <c r="I3274" s="37">
        <v>0</v>
      </c>
      <c r="J3274" s="37">
        <v>0</v>
      </c>
      <c r="K3274" s="37">
        <v>0</v>
      </c>
      <c r="L3274" s="37">
        <v>0</v>
      </c>
      <c r="M3274" s="37">
        <v>0</v>
      </c>
      <c r="N3274" s="37">
        <v>0</v>
      </c>
      <c r="O3274" s="37">
        <v>0</v>
      </c>
      <c r="P3274" s="37">
        <v>0</v>
      </c>
      <c r="Q3274" s="37">
        <v>0</v>
      </c>
      <c r="R3274" s="37">
        <v>0</v>
      </c>
      <c r="S3274" s="37">
        <v>0</v>
      </c>
    </row>
    <row r="3275" spans="2:19">
      <c r="B3275" s="6">
        <v>1980</v>
      </c>
      <c r="C3275" s="37">
        <v>0</v>
      </c>
      <c r="D3275" s="37">
        <v>0</v>
      </c>
      <c r="E3275" s="37">
        <v>0</v>
      </c>
      <c r="F3275" s="37">
        <v>0</v>
      </c>
      <c r="G3275" s="37">
        <v>0</v>
      </c>
      <c r="H3275" s="37">
        <v>0</v>
      </c>
      <c r="I3275" s="37">
        <v>0</v>
      </c>
      <c r="J3275" s="37">
        <v>0</v>
      </c>
      <c r="K3275" s="37">
        <v>0</v>
      </c>
      <c r="L3275" s="37">
        <v>0</v>
      </c>
      <c r="M3275" s="37">
        <v>0</v>
      </c>
      <c r="N3275" s="37">
        <v>0</v>
      </c>
      <c r="O3275" s="37">
        <v>0</v>
      </c>
      <c r="P3275" s="37">
        <v>0</v>
      </c>
      <c r="Q3275" s="37">
        <v>0</v>
      </c>
      <c r="R3275" s="37">
        <v>0</v>
      </c>
      <c r="S3275" s="37">
        <v>0</v>
      </c>
    </row>
    <row r="3276" spans="2:19">
      <c r="B3276" s="6">
        <v>1979</v>
      </c>
      <c r="C3276" s="37">
        <v>0</v>
      </c>
      <c r="D3276" s="37">
        <v>0</v>
      </c>
      <c r="E3276" s="37">
        <v>0</v>
      </c>
      <c r="F3276" s="37">
        <v>0</v>
      </c>
      <c r="G3276" s="37">
        <v>0</v>
      </c>
      <c r="H3276" s="37">
        <v>0</v>
      </c>
      <c r="I3276" s="37">
        <v>0</v>
      </c>
      <c r="J3276" s="37">
        <v>0</v>
      </c>
      <c r="K3276" s="37">
        <v>0</v>
      </c>
      <c r="L3276" s="37">
        <v>0</v>
      </c>
      <c r="M3276" s="37">
        <v>0</v>
      </c>
      <c r="N3276" s="37">
        <v>0</v>
      </c>
      <c r="O3276" s="37">
        <v>0</v>
      </c>
      <c r="P3276" s="37">
        <v>0</v>
      </c>
      <c r="Q3276" s="37">
        <v>0</v>
      </c>
      <c r="R3276" s="37">
        <v>0</v>
      </c>
      <c r="S3276" s="37">
        <v>0</v>
      </c>
    </row>
    <row r="3277" spans="2:19">
      <c r="B3277" s="6">
        <v>1978</v>
      </c>
      <c r="C3277" s="37">
        <v>0</v>
      </c>
      <c r="D3277" s="37">
        <v>0</v>
      </c>
      <c r="E3277" s="37">
        <v>0</v>
      </c>
      <c r="F3277" s="37">
        <v>0</v>
      </c>
      <c r="G3277" s="37">
        <v>0</v>
      </c>
      <c r="H3277" s="37">
        <v>0</v>
      </c>
      <c r="I3277" s="37">
        <v>0</v>
      </c>
      <c r="J3277" s="37">
        <v>0</v>
      </c>
      <c r="K3277" s="37">
        <v>0</v>
      </c>
      <c r="L3277" s="37">
        <v>0</v>
      </c>
      <c r="M3277" s="37">
        <v>0</v>
      </c>
      <c r="N3277" s="37">
        <v>0</v>
      </c>
      <c r="O3277" s="37">
        <v>0</v>
      </c>
      <c r="P3277" s="37">
        <v>0</v>
      </c>
      <c r="Q3277" s="37">
        <v>0</v>
      </c>
      <c r="R3277" s="37">
        <v>0</v>
      </c>
      <c r="S3277" s="37">
        <v>0</v>
      </c>
    </row>
    <row r="3278" spans="2:19">
      <c r="B3278" s="6">
        <v>1977</v>
      </c>
      <c r="C3278" s="37">
        <v>0</v>
      </c>
      <c r="D3278" s="37">
        <v>0</v>
      </c>
      <c r="E3278" s="37">
        <v>0</v>
      </c>
      <c r="F3278" s="37">
        <v>0</v>
      </c>
      <c r="G3278" s="37">
        <v>0</v>
      </c>
      <c r="H3278" s="37">
        <v>0</v>
      </c>
      <c r="I3278" s="37">
        <v>0</v>
      </c>
      <c r="J3278" s="37">
        <v>0</v>
      </c>
      <c r="K3278" s="37">
        <v>0</v>
      </c>
      <c r="L3278" s="37">
        <v>0</v>
      </c>
      <c r="M3278" s="37">
        <v>0</v>
      </c>
      <c r="N3278" s="37">
        <v>0</v>
      </c>
      <c r="O3278" s="37">
        <v>0</v>
      </c>
      <c r="P3278" s="37">
        <v>0</v>
      </c>
      <c r="Q3278" s="37">
        <v>0</v>
      </c>
      <c r="R3278" s="37">
        <v>0</v>
      </c>
      <c r="S3278" s="37">
        <v>0</v>
      </c>
    </row>
    <row r="3279" spans="2:19">
      <c r="B3279" s="6">
        <v>1976</v>
      </c>
      <c r="C3279" s="37">
        <v>0</v>
      </c>
      <c r="D3279" s="37">
        <v>0</v>
      </c>
      <c r="E3279" s="37">
        <v>0</v>
      </c>
      <c r="F3279" s="37">
        <v>0</v>
      </c>
      <c r="G3279" s="37">
        <v>0</v>
      </c>
      <c r="H3279" s="37">
        <v>0</v>
      </c>
      <c r="I3279" s="37">
        <v>0</v>
      </c>
      <c r="J3279" s="37">
        <v>0</v>
      </c>
      <c r="K3279" s="37">
        <v>0</v>
      </c>
      <c r="L3279" s="37">
        <v>0</v>
      </c>
      <c r="M3279" s="37">
        <v>0</v>
      </c>
      <c r="N3279" s="37">
        <v>0</v>
      </c>
      <c r="O3279" s="37">
        <v>0</v>
      </c>
      <c r="P3279" s="37">
        <v>0</v>
      </c>
      <c r="Q3279" s="37">
        <v>0</v>
      </c>
      <c r="R3279" s="37">
        <v>0</v>
      </c>
      <c r="S3279" s="37">
        <v>0</v>
      </c>
    </row>
    <row r="3280" spans="2:19">
      <c r="B3280" s="6">
        <v>1975</v>
      </c>
      <c r="C3280" s="37">
        <v>0</v>
      </c>
      <c r="D3280" s="37">
        <v>0</v>
      </c>
      <c r="E3280" s="37">
        <v>0</v>
      </c>
      <c r="F3280" s="37">
        <v>0</v>
      </c>
      <c r="G3280" s="37">
        <v>0</v>
      </c>
      <c r="H3280" s="37">
        <v>0</v>
      </c>
      <c r="I3280" s="37">
        <v>0</v>
      </c>
      <c r="J3280" s="37">
        <v>0</v>
      </c>
      <c r="K3280" s="37">
        <v>0</v>
      </c>
      <c r="L3280" s="37">
        <v>0</v>
      </c>
      <c r="M3280" s="37">
        <v>0</v>
      </c>
      <c r="N3280" s="37">
        <v>0</v>
      </c>
      <c r="O3280" s="37">
        <v>0</v>
      </c>
      <c r="P3280" s="37">
        <v>0</v>
      </c>
      <c r="Q3280" s="37">
        <v>0</v>
      </c>
      <c r="R3280" s="37">
        <v>0</v>
      </c>
      <c r="S3280" s="37">
        <v>0</v>
      </c>
    </row>
    <row r="3281" spans="2:19">
      <c r="B3281" s="6">
        <v>1974</v>
      </c>
      <c r="C3281" s="37">
        <v>0</v>
      </c>
      <c r="D3281" s="37">
        <v>0</v>
      </c>
      <c r="E3281" s="37">
        <v>0</v>
      </c>
      <c r="F3281" s="37">
        <v>0</v>
      </c>
      <c r="G3281" s="37">
        <v>0</v>
      </c>
      <c r="H3281" s="37">
        <v>0</v>
      </c>
      <c r="I3281" s="37">
        <v>0</v>
      </c>
      <c r="J3281" s="37">
        <v>0</v>
      </c>
      <c r="K3281" s="37">
        <v>0</v>
      </c>
      <c r="L3281" s="37">
        <v>0</v>
      </c>
      <c r="M3281" s="37">
        <v>0</v>
      </c>
      <c r="N3281" s="37">
        <v>0</v>
      </c>
      <c r="O3281" s="37">
        <v>0</v>
      </c>
      <c r="P3281" s="37">
        <v>0</v>
      </c>
      <c r="Q3281" s="37">
        <v>0</v>
      </c>
      <c r="R3281" s="37">
        <v>0</v>
      </c>
      <c r="S3281" s="37">
        <v>0</v>
      </c>
    </row>
    <row r="3282" spans="2:19">
      <c r="B3282" s="6">
        <v>1973</v>
      </c>
      <c r="C3282" s="37">
        <v>0</v>
      </c>
      <c r="D3282" s="37">
        <v>0</v>
      </c>
      <c r="E3282" s="37">
        <v>0</v>
      </c>
      <c r="F3282" s="37">
        <v>0</v>
      </c>
      <c r="G3282" s="37">
        <v>0</v>
      </c>
      <c r="H3282" s="37">
        <v>0</v>
      </c>
      <c r="I3282" s="37">
        <v>0</v>
      </c>
      <c r="J3282" s="37">
        <v>0</v>
      </c>
      <c r="K3282" s="37">
        <v>0</v>
      </c>
      <c r="L3282" s="37">
        <v>0</v>
      </c>
      <c r="M3282" s="37">
        <v>0</v>
      </c>
      <c r="N3282" s="37">
        <v>0</v>
      </c>
      <c r="O3282" s="37">
        <v>0</v>
      </c>
      <c r="P3282" s="37">
        <v>0</v>
      </c>
      <c r="Q3282" s="37">
        <v>0</v>
      </c>
      <c r="R3282" s="37">
        <v>0</v>
      </c>
      <c r="S3282" s="37">
        <v>0</v>
      </c>
    </row>
    <row r="3283" spans="2:19">
      <c r="B3283" s="6">
        <v>1972</v>
      </c>
      <c r="C3283" s="37">
        <v>0</v>
      </c>
      <c r="D3283" s="37">
        <v>0</v>
      </c>
      <c r="E3283" s="37">
        <v>0</v>
      </c>
      <c r="F3283" s="37">
        <v>0</v>
      </c>
      <c r="G3283" s="37">
        <v>0</v>
      </c>
      <c r="H3283" s="37">
        <v>0</v>
      </c>
      <c r="I3283" s="37">
        <v>0</v>
      </c>
      <c r="J3283" s="37">
        <v>0</v>
      </c>
      <c r="K3283" s="37">
        <v>0</v>
      </c>
      <c r="L3283" s="37">
        <v>0</v>
      </c>
      <c r="M3283" s="37">
        <v>0</v>
      </c>
      <c r="N3283" s="37">
        <v>0</v>
      </c>
      <c r="O3283" s="37">
        <v>0</v>
      </c>
      <c r="P3283" s="37">
        <v>0</v>
      </c>
      <c r="Q3283" s="37">
        <v>0</v>
      </c>
      <c r="R3283" s="37">
        <v>0</v>
      </c>
      <c r="S3283" s="37">
        <v>0</v>
      </c>
    </row>
    <row r="3284" spans="2:19">
      <c r="B3284" s="6">
        <v>1971</v>
      </c>
      <c r="C3284" s="37">
        <v>0</v>
      </c>
      <c r="D3284" s="37">
        <v>0</v>
      </c>
      <c r="E3284" s="37">
        <v>0</v>
      </c>
      <c r="F3284" s="37">
        <v>0</v>
      </c>
      <c r="G3284" s="37">
        <v>0</v>
      </c>
      <c r="H3284" s="37">
        <v>0</v>
      </c>
      <c r="I3284" s="37">
        <v>0</v>
      </c>
      <c r="J3284" s="37">
        <v>0</v>
      </c>
      <c r="K3284" s="37">
        <v>0</v>
      </c>
      <c r="L3284" s="37">
        <v>0</v>
      </c>
      <c r="M3284" s="37">
        <v>0</v>
      </c>
      <c r="N3284" s="37">
        <v>0</v>
      </c>
      <c r="O3284" s="37">
        <v>0</v>
      </c>
      <c r="P3284" s="37">
        <v>0</v>
      </c>
      <c r="Q3284" s="37">
        <v>0</v>
      </c>
      <c r="R3284" s="37">
        <v>0</v>
      </c>
      <c r="S3284" s="37">
        <v>0</v>
      </c>
    </row>
    <row r="3285" spans="2:19">
      <c r="B3285" s="6">
        <v>1970</v>
      </c>
      <c r="C3285" s="37">
        <v>0</v>
      </c>
      <c r="D3285" s="37">
        <v>0</v>
      </c>
      <c r="E3285" s="37">
        <v>0</v>
      </c>
      <c r="F3285" s="37">
        <v>0</v>
      </c>
      <c r="G3285" s="37">
        <v>0</v>
      </c>
      <c r="H3285" s="37">
        <v>0</v>
      </c>
      <c r="I3285" s="37">
        <v>0</v>
      </c>
      <c r="J3285" s="37">
        <v>0</v>
      </c>
      <c r="K3285" s="37">
        <v>0</v>
      </c>
      <c r="L3285" s="37">
        <v>0</v>
      </c>
      <c r="M3285" s="37">
        <v>0</v>
      </c>
      <c r="N3285" s="37">
        <v>0</v>
      </c>
      <c r="O3285" s="37">
        <v>0</v>
      </c>
      <c r="P3285" s="37">
        <v>0</v>
      </c>
      <c r="Q3285" s="37">
        <v>0</v>
      </c>
      <c r="R3285" s="37">
        <v>0</v>
      </c>
      <c r="S3285" s="37">
        <v>0</v>
      </c>
    </row>
    <row r="3286" spans="2:19">
      <c r="B3286" s="6">
        <v>1969</v>
      </c>
      <c r="C3286" s="37">
        <v>0</v>
      </c>
      <c r="D3286" s="37">
        <v>0</v>
      </c>
      <c r="E3286" s="37">
        <v>0</v>
      </c>
      <c r="F3286" s="37">
        <v>0</v>
      </c>
      <c r="G3286" s="37">
        <v>0</v>
      </c>
      <c r="H3286" s="37">
        <v>0</v>
      </c>
      <c r="I3286" s="37">
        <v>0</v>
      </c>
      <c r="J3286" s="37">
        <v>0</v>
      </c>
      <c r="K3286" s="37">
        <v>0</v>
      </c>
      <c r="L3286" s="37">
        <v>0</v>
      </c>
      <c r="M3286" s="37">
        <v>0</v>
      </c>
      <c r="N3286" s="37">
        <v>0</v>
      </c>
      <c r="O3286" s="37">
        <v>0</v>
      </c>
      <c r="P3286" s="37">
        <v>0</v>
      </c>
      <c r="Q3286" s="37">
        <v>0</v>
      </c>
      <c r="R3286" s="37">
        <v>0</v>
      </c>
      <c r="S3286" s="37">
        <v>0</v>
      </c>
    </row>
    <row r="3287" spans="2:19">
      <c r="B3287" s="6">
        <v>1968</v>
      </c>
      <c r="C3287" s="37">
        <v>0</v>
      </c>
      <c r="D3287" s="37">
        <v>0</v>
      </c>
      <c r="E3287" s="37">
        <v>0</v>
      </c>
      <c r="F3287" s="37">
        <v>0</v>
      </c>
      <c r="G3287" s="37">
        <v>0</v>
      </c>
      <c r="H3287" s="37">
        <v>0</v>
      </c>
      <c r="I3287" s="37">
        <v>0</v>
      </c>
      <c r="J3287" s="37">
        <v>0</v>
      </c>
      <c r="K3287" s="37">
        <v>0</v>
      </c>
      <c r="L3287" s="37">
        <v>0</v>
      </c>
      <c r="M3287" s="37">
        <v>0</v>
      </c>
      <c r="N3287" s="37">
        <v>0</v>
      </c>
      <c r="O3287" s="37">
        <v>0</v>
      </c>
      <c r="P3287" s="37">
        <v>0</v>
      </c>
      <c r="Q3287" s="37">
        <v>0</v>
      </c>
      <c r="R3287" s="37">
        <v>0</v>
      </c>
      <c r="S3287" s="37">
        <v>0</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0</v>
      </c>
      <c r="D3289" s="37">
        <v>0</v>
      </c>
      <c r="E3289" s="37">
        <v>0</v>
      </c>
      <c r="F3289" s="37">
        <v>0</v>
      </c>
      <c r="G3289" s="37">
        <v>0</v>
      </c>
      <c r="H3289" s="37">
        <v>0</v>
      </c>
      <c r="I3289" s="37">
        <v>0</v>
      </c>
      <c r="J3289" s="37">
        <v>0</v>
      </c>
      <c r="K3289" s="37">
        <v>0</v>
      </c>
      <c r="L3289" s="37">
        <v>0</v>
      </c>
      <c r="M3289" s="37">
        <v>0</v>
      </c>
      <c r="N3289" s="37">
        <v>0</v>
      </c>
      <c r="O3289" s="37">
        <v>0</v>
      </c>
      <c r="P3289" s="37">
        <v>0</v>
      </c>
      <c r="Q3289" s="37">
        <v>0</v>
      </c>
      <c r="R3289" s="37">
        <v>0</v>
      </c>
      <c r="S3289" s="37">
        <v>0</v>
      </c>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5" t="s">
        <v>138</v>
      </c>
      <c r="B3326" s="7" t="s">
        <v>10</v>
      </c>
      <c r="C3326" s="11">
        <f>SUM(C3249:C3325)</f>
        <v>2496400.5799999996</v>
      </c>
      <c r="D3326" s="11">
        <f>SUM(D3248:D3325)</f>
        <v>2560360.7900000005</v>
      </c>
      <c r="E3326" s="11">
        <f>SUM(E3247:E3325)</f>
        <v>2629342.5100000002</v>
      </c>
      <c r="F3326" s="11">
        <f>SUM(F3246:F3325)</f>
        <v>2660288.120000001</v>
      </c>
      <c r="G3326" s="11">
        <f>SUM(G3245:G3325)</f>
        <v>2710765.1700000009</v>
      </c>
      <c r="H3326" s="11">
        <f>SUM(H3239:H3325)</f>
        <v>2735288.5300000003</v>
      </c>
      <c r="I3326" s="11">
        <f>SUM(I3239:I3325)</f>
        <v>2759249.33</v>
      </c>
      <c r="J3326" s="11">
        <f t="shared" ref="J3326" si="65">SUM(J3239:J3325)</f>
        <v>2779317.9300000006</v>
      </c>
      <c r="K3326" s="11">
        <f>SUM(K3239:K3325)</f>
        <v>2795365.1300000008</v>
      </c>
      <c r="L3326" s="11">
        <f t="shared" ref="L3326" si="66">SUM(L3239:L3325)</f>
        <v>2851276.2</v>
      </c>
      <c r="M3326" s="11">
        <f>SUM(M3239:M3325)</f>
        <v>2938643.0900000008</v>
      </c>
      <c r="N3326" s="11">
        <f>SUM(N3234:N3325)</f>
        <v>2931406.2100000009</v>
      </c>
      <c r="O3326" s="11">
        <f>SUM(O3234:O3325)</f>
        <v>2902301.7800000012</v>
      </c>
      <c r="P3326" s="11">
        <f>SUM(P3234:P3325)</f>
        <v>2905047.6500000013</v>
      </c>
      <c r="Q3326" s="11">
        <f>SUM(Q3234:Q3325)</f>
        <v>2979345.2600000007</v>
      </c>
      <c r="R3326" s="11">
        <f>SUM(R3233:R3325)</f>
        <v>3001525.0200000014</v>
      </c>
      <c r="S3326" s="11">
        <f>SUM(S3233:S3325)</f>
        <v>2882745.4933333341</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0</v>
      </c>
      <c r="Q3426" s="37">
        <v>0</v>
      </c>
      <c r="R3426" s="37">
        <v>0</v>
      </c>
      <c r="S3426" s="37">
        <v>0</v>
      </c>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v>0</v>
      </c>
    </row>
    <row r="3428" spans="1:19">
      <c r="A3428" s="40"/>
      <c r="B3428" s="6">
        <v>2017</v>
      </c>
      <c r="C3428" s="36"/>
      <c r="D3428" s="36"/>
      <c r="E3428" s="36"/>
      <c r="F3428" s="36"/>
      <c r="G3428" s="36"/>
      <c r="H3428" s="36"/>
      <c r="I3428" s="36"/>
      <c r="J3428" s="36"/>
      <c r="K3428" s="36"/>
      <c r="L3428" s="36"/>
      <c r="M3428" s="36"/>
      <c r="N3428" s="37">
        <v>0</v>
      </c>
      <c r="O3428" s="37">
        <v>0</v>
      </c>
      <c r="P3428" s="37">
        <v>0</v>
      </c>
      <c r="Q3428" s="37">
        <v>0</v>
      </c>
      <c r="R3428" s="37">
        <v>0</v>
      </c>
      <c r="S3428" s="37">
        <v>0</v>
      </c>
    </row>
    <row r="3429" spans="1:19">
      <c r="B3429" s="6">
        <v>2016</v>
      </c>
      <c r="C3429" s="36"/>
      <c r="D3429" s="36"/>
      <c r="E3429" s="36"/>
      <c r="F3429" s="36"/>
      <c r="G3429" s="36"/>
      <c r="H3429" s="36"/>
      <c r="I3429" s="36"/>
      <c r="J3429" s="36"/>
      <c r="K3429" s="36"/>
      <c r="L3429" s="36"/>
      <c r="M3429" s="37">
        <v>53094.41</v>
      </c>
      <c r="N3429" s="37">
        <v>53094.41</v>
      </c>
      <c r="O3429" s="37">
        <v>53094.41</v>
      </c>
      <c r="P3429" s="37">
        <v>53094.41</v>
      </c>
      <c r="Q3429" s="37">
        <v>53094.41</v>
      </c>
      <c r="R3429" s="37">
        <v>53094.41</v>
      </c>
      <c r="S3429" s="37">
        <v>53094.41</v>
      </c>
    </row>
    <row r="3430" spans="1:19">
      <c r="B3430" s="6">
        <v>2015</v>
      </c>
      <c r="C3430" s="36"/>
      <c r="D3430" s="36"/>
      <c r="E3430" s="36"/>
      <c r="F3430" s="36"/>
      <c r="G3430" s="36"/>
      <c r="H3430" s="36"/>
      <c r="I3430" s="36"/>
      <c r="J3430" s="36"/>
      <c r="K3430" s="36"/>
      <c r="L3430" s="37">
        <v>0</v>
      </c>
      <c r="M3430" s="37">
        <v>0</v>
      </c>
      <c r="N3430" s="37">
        <v>0</v>
      </c>
      <c r="O3430" s="37">
        <v>0</v>
      </c>
      <c r="P3430" s="37">
        <v>0</v>
      </c>
      <c r="Q3430" s="37">
        <v>0</v>
      </c>
      <c r="R3430" s="37">
        <v>0</v>
      </c>
      <c r="S3430" s="37">
        <v>0</v>
      </c>
    </row>
    <row r="3431" spans="1:19">
      <c r="B3431" s="6">
        <v>2014</v>
      </c>
      <c r="C3431" s="36"/>
      <c r="D3431" s="36"/>
      <c r="E3431" s="36"/>
      <c r="F3431" s="36"/>
      <c r="G3431" s="36"/>
      <c r="H3431" s="36"/>
      <c r="I3431" s="36"/>
      <c r="J3431" s="36"/>
      <c r="K3431" s="37">
        <v>0</v>
      </c>
      <c r="L3431" s="37">
        <v>0</v>
      </c>
      <c r="M3431" s="37">
        <v>0</v>
      </c>
      <c r="N3431" s="37">
        <v>0</v>
      </c>
      <c r="O3431" s="37">
        <v>0</v>
      </c>
      <c r="P3431" s="37">
        <v>0</v>
      </c>
      <c r="Q3431" s="37">
        <v>0</v>
      </c>
      <c r="R3431" s="37">
        <v>0</v>
      </c>
      <c r="S3431" s="37">
        <v>0</v>
      </c>
    </row>
    <row r="3432" spans="1:19">
      <c r="B3432" s="6">
        <v>2013</v>
      </c>
      <c r="C3432" s="36"/>
      <c r="D3432" s="36"/>
      <c r="E3432" s="36"/>
      <c r="F3432" s="36"/>
      <c r="G3432" s="36"/>
      <c r="H3432" s="36"/>
      <c r="I3432" s="36"/>
      <c r="J3432" s="37">
        <v>0</v>
      </c>
      <c r="K3432" s="37">
        <v>0</v>
      </c>
      <c r="L3432" s="37">
        <v>0</v>
      </c>
      <c r="M3432" s="37">
        <v>0</v>
      </c>
      <c r="N3432" s="37">
        <v>0</v>
      </c>
      <c r="O3432" s="37">
        <v>0</v>
      </c>
      <c r="P3432" s="37">
        <v>0</v>
      </c>
      <c r="Q3432" s="37">
        <v>0</v>
      </c>
      <c r="R3432" s="37">
        <v>0</v>
      </c>
      <c r="S3432" s="37">
        <v>0</v>
      </c>
    </row>
    <row r="3433" spans="1:19">
      <c r="B3433" s="6">
        <v>2012</v>
      </c>
      <c r="C3433" s="36"/>
      <c r="D3433" s="36"/>
      <c r="E3433" s="36"/>
      <c r="F3433" s="36"/>
      <c r="G3433" s="36"/>
      <c r="H3433" s="36"/>
      <c r="I3433" s="37">
        <v>5000</v>
      </c>
      <c r="J3433" s="37">
        <v>5000</v>
      </c>
      <c r="K3433" s="37">
        <v>5000</v>
      </c>
      <c r="L3433" s="37">
        <v>5000</v>
      </c>
      <c r="M3433" s="37">
        <v>5000</v>
      </c>
      <c r="N3433" s="37">
        <v>5000</v>
      </c>
      <c r="O3433" s="37">
        <v>5000</v>
      </c>
      <c r="P3433" s="37">
        <v>5000</v>
      </c>
      <c r="Q3433" s="37">
        <v>5000</v>
      </c>
      <c r="R3433" s="37">
        <v>5000</v>
      </c>
      <c r="S3433" s="37">
        <v>5000</v>
      </c>
    </row>
    <row r="3434" spans="1:19">
      <c r="B3434" s="6">
        <v>2011</v>
      </c>
      <c r="C3434" s="36"/>
      <c r="D3434" s="36"/>
      <c r="E3434" s="36"/>
      <c r="F3434" s="36"/>
      <c r="G3434" s="36"/>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c r="D3435" s="36"/>
      <c r="E3435" s="36"/>
      <c r="F3435" s="36"/>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28000</v>
      </c>
      <c r="D3443" s="37">
        <v>28000</v>
      </c>
      <c r="E3443" s="37">
        <v>28000</v>
      </c>
      <c r="F3443" s="37">
        <v>28000</v>
      </c>
      <c r="G3443" s="37">
        <v>28000</v>
      </c>
      <c r="H3443" s="37">
        <v>28000</v>
      </c>
      <c r="I3443" s="37">
        <v>28000</v>
      </c>
      <c r="J3443" s="37">
        <v>28000</v>
      </c>
      <c r="K3443" s="37">
        <v>28000</v>
      </c>
      <c r="L3443" s="37">
        <v>28000</v>
      </c>
      <c r="M3443" s="37">
        <v>28000</v>
      </c>
      <c r="N3443" s="37">
        <v>28000</v>
      </c>
      <c r="O3443" s="37">
        <v>28000</v>
      </c>
      <c r="P3443" s="37">
        <v>28000</v>
      </c>
      <c r="Q3443" s="37">
        <v>28000</v>
      </c>
      <c r="R3443" s="37">
        <v>28000</v>
      </c>
      <c r="S3443" s="37">
        <v>28000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134689.18</v>
      </c>
      <c r="D3452" s="37">
        <v>134689.18</v>
      </c>
      <c r="E3452" s="37">
        <v>134689.18</v>
      </c>
      <c r="F3452" s="37">
        <v>134689.18</v>
      </c>
      <c r="G3452" s="37">
        <v>134689.18</v>
      </c>
      <c r="H3452" s="37">
        <v>134689.18</v>
      </c>
      <c r="I3452" s="37">
        <v>134689.18</v>
      </c>
      <c r="J3452" s="37">
        <v>134689.18</v>
      </c>
      <c r="K3452" s="37">
        <v>134689.18</v>
      </c>
      <c r="L3452" s="37">
        <v>134689.18</v>
      </c>
      <c r="M3452" s="37">
        <v>134689.18</v>
      </c>
      <c r="N3452" s="37">
        <v>134689.18</v>
      </c>
      <c r="O3452" s="37">
        <v>134689.18</v>
      </c>
      <c r="P3452" s="37">
        <v>134689.18</v>
      </c>
      <c r="Q3452" s="37">
        <v>134689.18</v>
      </c>
      <c r="R3452" s="37">
        <v>134689.18</v>
      </c>
      <c r="S3452" s="37">
        <v>134689.18</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5" t="s">
        <v>139</v>
      </c>
      <c r="B3516" s="7" t="s">
        <v>10</v>
      </c>
      <c r="C3516" s="11">
        <f>SUM(C3439:C3515)</f>
        <v>162689.18</v>
      </c>
      <c r="D3516" s="11">
        <f>SUM(D3438:D3515)</f>
        <v>162689.18</v>
      </c>
      <c r="E3516" s="11">
        <f>SUM(E3437:E3515)</f>
        <v>162689.18</v>
      </c>
      <c r="F3516" s="11">
        <f>SUM(F3436:F3515)</f>
        <v>162689.18</v>
      </c>
      <c r="G3516" s="11">
        <f>SUM(G3435:G3515)</f>
        <v>162689.18</v>
      </c>
      <c r="H3516" s="11">
        <f>SUM(H3429:H3515)</f>
        <v>162689.18</v>
      </c>
      <c r="I3516" s="11">
        <f>SUM(I3429:I3515)</f>
        <v>167689.18</v>
      </c>
      <c r="J3516" s="11">
        <f t="shared" ref="J3516" si="69">SUM(J3429:J3515)</f>
        <v>167689.18</v>
      </c>
      <c r="K3516" s="11">
        <f>SUM(K3429:K3515)</f>
        <v>167689.18</v>
      </c>
      <c r="L3516" s="11">
        <f t="shared" ref="L3516" si="70">SUM(L3429:L3515)</f>
        <v>167689.18</v>
      </c>
      <c r="M3516" s="11">
        <f>SUM(M3429:M3515)</f>
        <v>220783.59</v>
      </c>
      <c r="N3516" s="11">
        <f>SUM(N3424:N3515)</f>
        <v>220783.59</v>
      </c>
      <c r="O3516" s="11">
        <f>SUM(O3424:O3515)</f>
        <v>220783.59</v>
      </c>
      <c r="P3516" s="11">
        <f>SUM(P3424:P3515)</f>
        <v>220783.59</v>
      </c>
      <c r="Q3516" s="11">
        <f>SUM(Q3424:Q3515)</f>
        <v>220783.59</v>
      </c>
      <c r="R3516" s="11">
        <f>SUM(R3423:R3515)</f>
        <v>220783.59</v>
      </c>
      <c r="S3516" s="11">
        <f>SUM(S3423:S3515)</f>
        <v>220783.59</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85" zoomScaleNormal="85" workbookViewId="0">
      <pane ySplit="1" topLeftCell="A2" activePane="bottomLeft" state="frozen"/>
      <selection activeCell="A3293" sqref="A3293"/>
      <selection pane="bottomLeft"/>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2024-08-09T05:55:55Z</dcterms:modified>
</cp:coreProperties>
</file>